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F185" i="1"/>
  <c r="F183"/>
  <c r="E182"/>
  <c r="I175"/>
  <c r="I176"/>
  <c r="I178"/>
  <c r="I179"/>
  <c r="I180"/>
  <c r="G175"/>
  <c r="G176"/>
  <c r="G178"/>
  <c r="G180"/>
  <c r="F173"/>
  <c r="G173"/>
  <c r="H173"/>
  <c r="I173"/>
  <c r="E173"/>
  <c r="F172"/>
  <c r="G172"/>
  <c r="H172"/>
  <c r="H174"/>
  <c r="I174"/>
  <c r="E172"/>
  <c r="E174"/>
  <c r="F181"/>
  <c r="H181"/>
  <c r="E181"/>
  <c r="G181"/>
  <c r="F179"/>
  <c r="G179"/>
  <c r="H179"/>
  <c r="E179"/>
  <c r="F177"/>
  <c r="G177"/>
  <c r="H177"/>
  <c r="I177"/>
  <c r="E177"/>
  <c r="F164"/>
  <c r="G164"/>
  <c r="H164"/>
  <c r="E164"/>
  <c r="I164"/>
  <c r="I165"/>
  <c r="I166"/>
  <c r="I168"/>
  <c r="I170"/>
  <c r="G165"/>
  <c r="G166"/>
  <c r="G168"/>
  <c r="G170"/>
  <c r="F171"/>
  <c r="G171"/>
  <c r="H171"/>
  <c r="E171"/>
  <c r="I171"/>
  <c r="F169"/>
  <c r="G169"/>
  <c r="H169"/>
  <c r="E169"/>
  <c r="F167"/>
  <c r="G167"/>
  <c r="H167"/>
  <c r="E167"/>
  <c r="I167"/>
  <c r="I150"/>
  <c r="I151"/>
  <c r="I153"/>
  <c r="I154"/>
  <c r="I156"/>
  <c r="I157"/>
  <c r="I159"/>
  <c r="I161"/>
  <c r="I162"/>
  <c r="G150"/>
  <c r="G151"/>
  <c r="G153"/>
  <c r="G154"/>
  <c r="G156"/>
  <c r="G157"/>
  <c r="G159"/>
  <c r="G161"/>
  <c r="G162"/>
  <c r="F148"/>
  <c r="H148"/>
  <c r="E148"/>
  <c r="G148"/>
  <c r="F147"/>
  <c r="G147"/>
  <c r="H147"/>
  <c r="I147"/>
  <c r="E147"/>
  <c r="F146"/>
  <c r="G146"/>
  <c r="H146"/>
  <c r="E146"/>
  <c r="E149"/>
  <c r="F163"/>
  <c r="G163"/>
  <c r="H163"/>
  <c r="I163"/>
  <c r="E163"/>
  <c r="F160"/>
  <c r="H160"/>
  <c r="E160"/>
  <c r="F158"/>
  <c r="H158"/>
  <c r="I158"/>
  <c r="E158"/>
  <c r="F155"/>
  <c r="H155"/>
  <c r="E155"/>
  <c r="G155"/>
  <c r="F152"/>
  <c r="H152"/>
  <c r="I152"/>
  <c r="E152"/>
  <c r="I122"/>
  <c r="I123"/>
  <c r="I124"/>
  <c r="I125"/>
  <c r="I129"/>
  <c r="I130"/>
  <c r="I131"/>
  <c r="I132"/>
  <c r="I134"/>
  <c r="I136"/>
  <c r="I137"/>
  <c r="I144"/>
  <c r="G119"/>
  <c r="G122"/>
  <c r="G123"/>
  <c r="G124"/>
  <c r="G125"/>
  <c r="G129"/>
  <c r="G130"/>
  <c r="G132"/>
  <c r="G134"/>
  <c r="G136"/>
  <c r="G137"/>
  <c r="G144"/>
  <c r="F120"/>
  <c r="G120"/>
  <c r="H120"/>
  <c r="I120"/>
  <c r="E120"/>
  <c r="F119"/>
  <c r="H119"/>
  <c r="I119"/>
  <c r="E119"/>
  <c r="F118"/>
  <c r="G118"/>
  <c r="H118"/>
  <c r="E118"/>
  <c r="I118"/>
  <c r="F117"/>
  <c r="G117"/>
  <c r="H117"/>
  <c r="E117"/>
  <c r="E121"/>
  <c r="F145"/>
  <c r="G145"/>
  <c r="H145"/>
  <c r="E145"/>
  <c r="F143"/>
  <c r="H143"/>
  <c r="E143"/>
  <c r="F140"/>
  <c r="H140"/>
  <c r="E140"/>
  <c r="F138"/>
  <c r="G138"/>
  <c r="H138"/>
  <c r="E138"/>
  <c r="I138"/>
  <c r="F135"/>
  <c r="G135"/>
  <c r="H135"/>
  <c r="E135"/>
  <c r="I135"/>
  <c r="H133"/>
  <c r="I133"/>
  <c r="F133"/>
  <c r="G133"/>
  <c r="H131"/>
  <c r="F131"/>
  <c r="G131"/>
  <c r="F128"/>
  <c r="H128"/>
  <c r="E128"/>
  <c r="F126"/>
  <c r="H126"/>
  <c r="I126"/>
  <c r="E126"/>
  <c r="G126"/>
  <c r="I110"/>
  <c r="I112"/>
  <c r="I114"/>
  <c r="I115"/>
  <c r="G110"/>
  <c r="G112"/>
  <c r="G114"/>
  <c r="G115"/>
  <c r="F108"/>
  <c r="H108"/>
  <c r="E108"/>
  <c r="F107"/>
  <c r="H107"/>
  <c r="H109"/>
  <c r="I109"/>
  <c r="E107"/>
  <c r="E109"/>
  <c r="F116"/>
  <c r="H116"/>
  <c r="E116"/>
  <c r="F113"/>
  <c r="H113"/>
  <c r="E113"/>
  <c r="F111"/>
  <c r="H111"/>
  <c r="E111"/>
  <c r="G111"/>
  <c r="F82"/>
  <c r="H82"/>
  <c r="I82"/>
  <c r="E82"/>
  <c r="F81"/>
  <c r="G81"/>
  <c r="H81"/>
  <c r="I81"/>
  <c r="E81"/>
  <c r="F80"/>
  <c r="G80"/>
  <c r="H80"/>
  <c r="E80"/>
  <c r="I80"/>
  <c r="F79"/>
  <c r="H79"/>
  <c r="E79"/>
  <c r="I103"/>
  <c r="I104"/>
  <c r="I105"/>
  <c r="G103"/>
  <c r="G104"/>
  <c r="G105"/>
  <c r="F106"/>
  <c r="H106"/>
  <c r="E106"/>
  <c r="G106"/>
  <c r="F102"/>
  <c r="H102"/>
  <c r="I102"/>
  <c r="E102"/>
  <c r="G102"/>
  <c r="I100"/>
  <c r="I101"/>
  <c r="G100"/>
  <c r="G101"/>
  <c r="I97"/>
  <c r="I98"/>
  <c r="G97"/>
  <c r="G98"/>
  <c r="F99"/>
  <c r="H99"/>
  <c r="E99"/>
  <c r="G99"/>
  <c r="F96"/>
  <c r="G96"/>
  <c r="H96"/>
  <c r="E96"/>
  <c r="I96"/>
  <c r="I94"/>
  <c r="I95"/>
  <c r="G94"/>
  <c r="G95"/>
  <c r="I91"/>
  <c r="I92"/>
  <c r="G91"/>
  <c r="G92"/>
  <c r="F93"/>
  <c r="H93"/>
  <c r="E93"/>
  <c r="I84"/>
  <c r="I85"/>
  <c r="I87"/>
  <c r="I88"/>
  <c r="I89"/>
  <c r="G84"/>
  <c r="G85"/>
  <c r="G87"/>
  <c r="G88"/>
  <c r="G89"/>
  <c r="F90"/>
  <c r="G90"/>
  <c r="H90"/>
  <c r="I90"/>
  <c r="E90"/>
  <c r="F86"/>
  <c r="H86"/>
  <c r="E86"/>
  <c r="G86"/>
  <c r="I77"/>
  <c r="G77"/>
  <c r="F78"/>
  <c r="G78"/>
  <c r="H78"/>
  <c r="E78"/>
  <c r="I78"/>
  <c r="I63"/>
  <c r="G63"/>
  <c r="F62"/>
  <c r="H62"/>
  <c r="E62"/>
  <c r="E185"/>
  <c r="F61"/>
  <c r="G61"/>
  <c r="H61"/>
  <c r="E61"/>
  <c r="I75"/>
  <c r="G75"/>
  <c r="F76"/>
  <c r="H76"/>
  <c r="E76"/>
  <c r="G76"/>
  <c r="F74"/>
  <c r="G74"/>
  <c r="H74"/>
  <c r="E74"/>
  <c r="I72"/>
  <c r="I73"/>
  <c r="G72"/>
  <c r="G73"/>
  <c r="I69"/>
  <c r="I70"/>
  <c r="G69"/>
  <c r="G70"/>
  <c r="F71"/>
  <c r="G71"/>
  <c r="H71"/>
  <c r="I71"/>
  <c r="E71"/>
  <c r="I67"/>
  <c r="G67"/>
  <c r="F68"/>
  <c r="H68"/>
  <c r="E68"/>
  <c r="I64"/>
  <c r="I65"/>
  <c r="G64"/>
  <c r="G65"/>
  <c r="F66"/>
  <c r="G66"/>
  <c r="H66"/>
  <c r="I66"/>
  <c r="E66"/>
  <c r="I59"/>
  <c r="G59"/>
  <c r="F60"/>
  <c r="G60"/>
  <c r="H60"/>
  <c r="E60"/>
  <c r="I57"/>
  <c r="G57"/>
  <c r="F58"/>
  <c r="H58"/>
  <c r="E58"/>
  <c r="G58"/>
  <c r="I54"/>
  <c r="I55"/>
  <c r="G54"/>
  <c r="G55"/>
  <c r="F56"/>
  <c r="G56"/>
  <c r="H56"/>
  <c r="E56"/>
  <c r="I44"/>
  <c r="I45"/>
  <c r="I47"/>
  <c r="I48"/>
  <c r="I50"/>
  <c r="I52"/>
  <c r="G44"/>
  <c r="G45"/>
  <c r="G47"/>
  <c r="G48"/>
  <c r="G50"/>
  <c r="G52"/>
  <c r="F41"/>
  <c r="G41"/>
  <c r="H41"/>
  <c r="H183"/>
  <c r="F42"/>
  <c r="H42"/>
  <c r="E42"/>
  <c r="I42"/>
  <c r="E41"/>
  <c r="F53"/>
  <c r="H53"/>
  <c r="E53"/>
  <c r="F51"/>
  <c r="G51"/>
  <c r="H51"/>
  <c r="E51"/>
  <c r="F49"/>
  <c r="G49"/>
  <c r="H49"/>
  <c r="I49"/>
  <c r="E49"/>
  <c r="F46"/>
  <c r="H46"/>
  <c r="I46"/>
  <c r="E46"/>
  <c r="F31"/>
  <c r="H31"/>
  <c r="H32"/>
  <c r="E31"/>
  <c r="E32"/>
  <c r="I33"/>
  <c r="I35"/>
  <c r="I37"/>
  <c r="I39"/>
  <c r="I40"/>
  <c r="G33"/>
  <c r="G35"/>
  <c r="G37"/>
  <c r="G39"/>
  <c r="G40"/>
  <c r="F38"/>
  <c r="H38"/>
  <c r="E38"/>
  <c r="F36"/>
  <c r="H36"/>
  <c r="E36"/>
  <c r="F34"/>
  <c r="H34"/>
  <c r="E34"/>
  <c r="I28"/>
  <c r="I29"/>
  <c r="G28"/>
  <c r="G29"/>
  <c r="F30"/>
  <c r="H30"/>
  <c r="E30"/>
  <c r="I26"/>
  <c r="G26"/>
  <c r="H27"/>
  <c r="F27"/>
  <c r="G27"/>
  <c r="E27"/>
  <c r="I6"/>
  <c r="I7"/>
  <c r="I9"/>
  <c r="I10"/>
  <c r="I12"/>
  <c r="I14"/>
  <c r="I15"/>
  <c r="I17"/>
  <c r="I19"/>
  <c r="I21"/>
  <c r="I22"/>
  <c r="I24"/>
  <c r="G6"/>
  <c r="G7"/>
  <c r="G9"/>
  <c r="G10"/>
  <c r="G12"/>
  <c r="G14"/>
  <c r="G15"/>
  <c r="G17"/>
  <c r="G19"/>
  <c r="G21"/>
  <c r="G22"/>
  <c r="G24"/>
  <c r="F3"/>
  <c r="H3"/>
  <c r="H5"/>
  <c r="E3"/>
  <c r="F4"/>
  <c r="H4"/>
  <c r="E4"/>
  <c r="F25"/>
  <c r="H25"/>
  <c r="E25"/>
  <c r="F23"/>
  <c r="H23"/>
  <c r="E23"/>
  <c r="I23"/>
  <c r="F20"/>
  <c r="H20"/>
  <c r="E20"/>
  <c r="G20"/>
  <c r="F18"/>
  <c r="G18"/>
  <c r="H18"/>
  <c r="E18"/>
  <c r="I18"/>
  <c r="F16"/>
  <c r="G16"/>
  <c r="H16"/>
  <c r="E16"/>
  <c r="F13"/>
  <c r="H13"/>
  <c r="E13"/>
  <c r="F11"/>
  <c r="H11"/>
  <c r="E11"/>
  <c r="G11"/>
  <c r="F8"/>
  <c r="G8"/>
  <c r="H8"/>
  <c r="E8"/>
  <c r="I8"/>
  <c r="I74"/>
  <c r="I61"/>
  <c r="I93"/>
  <c r="G93"/>
  <c r="I106"/>
  <c r="I116"/>
  <c r="G116"/>
  <c r="I108"/>
  <c r="G108"/>
  <c r="I145"/>
  <c r="G152"/>
  <c r="G158"/>
  <c r="I160"/>
  <c r="I169"/>
  <c r="G82"/>
  <c r="G113"/>
  <c r="G160"/>
  <c r="I62"/>
  <c r="H83"/>
  <c r="I107"/>
  <c r="F149"/>
  <c r="G149"/>
  <c r="G62"/>
  <c r="F121"/>
  <c r="G121"/>
  <c r="G68"/>
  <c r="I68"/>
  <c r="G23"/>
  <c r="I41"/>
  <c r="I27"/>
  <c r="H43"/>
  <c r="G4"/>
  <c r="G38"/>
  <c r="I11"/>
  <c r="I13"/>
  <c r="I16"/>
  <c r="I25"/>
  <c r="I3"/>
  <c r="I30"/>
  <c r="I36"/>
  <c r="I38"/>
  <c r="I51"/>
  <c r="I53"/>
  <c r="E43"/>
  <c r="I60"/>
  <c r="G3"/>
  <c r="I32"/>
  <c r="E5"/>
  <c r="G25"/>
  <c r="G30"/>
  <c r="F43"/>
  <c r="G43"/>
  <c r="G36"/>
  <c r="G53"/>
  <c r="I56"/>
  <c r="F32"/>
  <c r="G32"/>
  <c r="I183"/>
  <c r="G185"/>
  <c r="I43"/>
  <c r="G31"/>
  <c r="F184"/>
  <c r="I86"/>
  <c r="I99"/>
  <c r="F182"/>
  <c r="G79"/>
  <c r="F83"/>
  <c r="G83"/>
  <c r="I155"/>
  <c r="I181"/>
  <c r="F174"/>
  <c r="G174"/>
  <c r="I31"/>
  <c r="E183"/>
  <c r="G183"/>
  <c r="I34"/>
  <c r="H184"/>
  <c r="G46"/>
  <c r="I76"/>
  <c r="H185"/>
  <c r="I185"/>
  <c r="G42"/>
  <c r="F5"/>
  <c r="G5"/>
  <c r="I58"/>
  <c r="I20"/>
  <c r="G13"/>
  <c r="E184"/>
  <c r="E186"/>
  <c r="I5"/>
  <c r="G34"/>
  <c r="E83"/>
  <c r="I83"/>
  <c r="I79"/>
  <c r="I111"/>
  <c r="I113"/>
  <c r="G107"/>
  <c r="F109"/>
  <c r="G109"/>
  <c r="I117"/>
  <c r="H121"/>
  <c r="I121"/>
  <c r="H182"/>
  <c r="I146"/>
  <c r="H149"/>
  <c r="I149"/>
  <c r="I148"/>
  <c r="I172"/>
  <c r="I4"/>
  <c r="I182"/>
  <c r="H186"/>
  <c r="I186"/>
  <c r="I184"/>
  <c r="G184"/>
  <c r="G182"/>
  <c r="F186"/>
  <c r="G186"/>
</calcChain>
</file>

<file path=xl/sharedStrings.xml><?xml version="1.0" encoding="utf-8"?>
<sst xmlns="http://schemas.openxmlformats.org/spreadsheetml/2006/main" count="261" uniqueCount="83">
  <si>
    <t>№ п/п</t>
  </si>
  <si>
    <t>Наименование программы/ подпрограммы
государственный заказчик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</si>
  <si>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</si>
  <si>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</si>
  <si>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</si>
  <si>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</si>
  <si>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</si>
  <si>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</si>
  <si>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Средства Федерального бюджета</t>
  </si>
  <si>
    <t>Средства бюджета Московской области</t>
  </si>
  <si>
    <t>Средства местного бюджета муниципального района (городского округа)</t>
  </si>
  <si>
    <t>Внебюджетные источники</t>
  </si>
  <si>
    <t>Итого по муниципальной программе, в том числе:</t>
  </si>
  <si>
    <t>Подпрограмма I «Развитие музейного дела и организация музейно-выставочной деятельности в городском округе Электросталь»</t>
  </si>
  <si>
    <t>Итого по подпрограмме</t>
  </si>
  <si>
    <t xml:space="preserve">Подпрограмма II «Развитие библиотечного дела в городском округе Электросталь» </t>
  </si>
  <si>
    <t>Подпрограмма III «Развитие дополнительного образования в сфере культуры и искусства в городском округе Электросталь»</t>
  </si>
  <si>
    <t>Подпрограмма IV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</si>
  <si>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V «Развитие туризма в городском округе Электросталь»</t>
  </si>
  <si>
    <t xml:space="preserve">Подпрограмма VI  «Развитие парковых территорий, парков культуры и отдыха в городском округе Электросталь» </t>
  </si>
  <si>
    <t>Подпрограмма VII «Укрепление материально-технической базы муниципальных учреждений сферы культуры в городском округе Электросталь»</t>
  </si>
  <si>
    <t>Подпрограмма VIII «Обеспечивающая подпрограмма»</t>
  </si>
  <si>
    <t>Подпрограмма I  «Физкультурно-массовая и спортивная работа»</t>
  </si>
  <si>
    <t>Подпрограмма II «Подготовка спортивного резерва, спортивное совершенствование спортсменов»</t>
  </si>
  <si>
    <t>Подпрограмма III «Развитие инфраструктуры спорта»</t>
  </si>
  <si>
    <t>Подпрограмма IV «Обеспечивающая подпрограмма»</t>
  </si>
  <si>
    <t>Развитие системы  образования городского округа Электросталь 
Управление образования Администрации городского округа Электросталь Московской области</t>
  </si>
  <si>
    <t>Подпрограмма I «Дошкольное образование»</t>
  </si>
  <si>
    <t xml:space="preserve">Подпрограмма II «Общее образование» </t>
  </si>
  <si>
    <t>Подпрограмма III «Дополнительное образование,воспитание и психолого-социальное сопровождение детей»</t>
  </si>
  <si>
    <t>Повышение качества управления  муниципальными  финансами городского округа Электросталь Московской области
Финансовое управление Администрации городского округа Электросталь Московской области</t>
  </si>
  <si>
    <t>Итого по муниципальным программам Московской области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</si>
  <si>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</si>
  <si>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 Электростали
(Управление по культуре и делам молодёжи Администрации городского округа Электросталь Московской области)</t>
  </si>
  <si>
    <t>Муниципальная программа "Развитие и поддержка предпринимательства городского округа  Электросталь Московской области"
(МКУ "Департамент по развитию промышленности, инвестиционной политике и рекламе городского округа Электросталь")</t>
  </si>
  <si>
    <t>Развитие физической культуры и спорта  в городском округе Электросталь Московской области
(Управление по физической культуре и спорту Администрации городского округа Электросталь Московской области)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</si>
  <si>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делами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</si>
  <si>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(Комитет по строительству, архитектуре и жилищной политике Администрации городского округа Электросталь Московской области)</t>
  </si>
  <si>
    <t>Пассажирский  транспорт общего пользования
(Комитет по строительству, архитектуре и жилищной политике Администрации городского округа Электросталь Московской области)</t>
  </si>
  <si>
    <t>Безопасность  городского округа Электросталь 
(Управление по территориальной безопасности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</si>
  <si>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</si>
  <si>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</si>
  <si>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 xml:space="preserve"> Жилище
(Комитет по строительству, архитектуре и жилищной политике Администрации городского округа Электросталь Московской области)</t>
  </si>
  <si>
    <t>Развитие инженерной инфраструктуры и энергоэффективности в городском округе Электросталь Московской области  
(Управление городского жилищного и коммунального хозяйства Администрации городского округа Электросталь Московской области)</t>
  </si>
  <si>
    <t>Развитие  и функционирование дорожного комплекса в городском округе  Электросталь 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</si>
  <si>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>Формирование современной комфортной городской среды городского округа Электросталь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</si>
  <si>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>ВСЕГО</t>
  </si>
  <si>
    <t>Подпрограмма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</si>
  <si>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</si>
  <si>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</si>
  <si>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</si>
  <si>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</si>
  <si>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</si>
  <si>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</si>
  <si>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3 "Информирование населения о деятельности органов местного самоуправления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</si>
  <si>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</si>
  <si>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</si>
  <si>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6 "Создание условий для оказания медицинской помощи и социальной поддержки населению в городском округе Электросталь Московской области"</t>
  </si>
  <si>
    <t>Подпрограмма 7 "Обеспечивающая подпрограмма"</t>
  </si>
  <si>
    <t>Подпрограмма 1 "	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</si>
  <si>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</si>
  <si>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</si>
  <si>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Подпрограмма 1 "Обеспечение жильем молодых семей"</t>
  </si>
  <si>
    <t>Подпрограмма 2 "Обеспечение жилыми помещениями граждан, состоящих на учете в качестве нуждающихся в жилых помещениях, предоставляемых по договорам социального найма"</t>
  </si>
  <si>
    <t>Подпрограмма 3 "Обеспечение жильем детей-сирот и детей, оставшихся без попечения родителей, а также лиц из их числа детей-сирот и детей, оставшихся без попечения родителей"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</si>
  <si>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</si>
  <si>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</si>
  <si>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</si>
  <si>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Подпрограмма 7 "Обеспечение жильем отдельных категорий граждан, установленных федеральным законодательством"</t>
  </si>
  <si>
    <t>Подпрограмма 8 "Улучшение жилищных условий семей, имеющих семь и более детей"</t>
  </si>
  <si>
    <t>Подпрограмма 9 "Обеспечивающая подпрограмма"</t>
  </si>
  <si>
    <t>Подпрограмма 1 "Чистая вода"</t>
  </si>
  <si>
    <t>Подпрограмма 2 "Очистка сточных вод"</t>
  </si>
  <si>
    <t xml:space="preserve">Подпрограмма 3 "Создание условий для обеспечения качественными жилищно-коммунальными услугами" </t>
  </si>
  <si>
    <t>Подпрограмма 4 "Энергосбережение и повышение энергетической эффективности на территории городского округа Электросталь Московской области"</t>
  </si>
  <si>
    <t>Подпрограмма 5 "Обеспечивающая подпрограмма"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</si>
  <si>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</si>
  <si>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</si>
  <si>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</si>
  <si>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Подпрограмма 1 "Комфортная городская среда"</t>
  </si>
  <si>
    <t>Подпрограмма 2 "Благоустройство территории городского округа"</t>
  </si>
  <si>
    <t>Подпрограмма 3 "Создание условий для обеспечения комфортного проживания жителей многоквартирных домов городского округа Электросталь Московской области"</t>
  </si>
  <si>
    <t>Оперативный отчёт о реализации муниципальных программ городского округа Электросталь Московской области (свод) 
 за январь - март 2018 года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</si>
</sst>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52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NumberFormat="1" applyFont="1" applyFill="1" applyBorder="1" applyAlignment="1" applyProtection="1">
      <alignment vertical="top"/>
      <protection locked="0"/>
    </xf>
    <xf numFmtId="0" fontId="13" fillId="0" borderId="0" xfId="0" applyFont="1">
      <protection locked="0"/>
    </xf>
    <xf numFmtId="0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2" xfId="0" applyNumberFormat="1" applyFont="1" applyFill="1" applyBorder="1" applyAlignment="1" applyProtection="1">
      <alignment vertical="top"/>
      <protection locked="0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4" fontId="5" fillId="0" borderId="1" xfId="0" applyNumberFormat="1" applyFont="1" applyFill="1" applyBorder="1" applyAlignment="1" applyProtection="1">
      <alignment horizontal="right" vertical="top" wrapText="1"/>
      <protection locked="0"/>
    </xf>
    <xf numFmtId="0" fontId="6" fillId="0" borderId="0" xfId="0" applyFont="1"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0" applyNumberFormat="1" applyFont="1" applyFill="1" applyBorder="1" applyAlignment="1" applyProtection="1">
      <alignment vertical="top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10" fontId="7" fillId="2" borderId="1" xfId="1" applyNumberFormat="1" applyFont="1" applyFill="1" applyBorder="1" applyAlignment="1" applyProtection="1">
      <alignment horizontal="right" vertical="top" wrapText="1"/>
      <protection locked="0"/>
    </xf>
    <xf numFmtId="0" fontId="5" fillId="3" borderId="0" xfId="0" applyNumberFormat="1" applyFont="1" applyFill="1" applyBorder="1" applyAlignment="1" applyProtection="1">
      <alignment vertical="top"/>
      <protection locked="0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4" fontId="5" fillId="3" borderId="1" xfId="0" applyNumberFormat="1" applyFont="1" applyFill="1" applyBorder="1" applyAlignment="1" applyProtection="1">
      <alignment horizontal="right" vertical="top" wrapText="1"/>
      <protection locked="0"/>
    </xf>
    <xf numFmtId="0" fontId="6" fillId="3" borderId="0" xfId="0" applyFont="1" applyFill="1">
      <protection locked="0"/>
    </xf>
    <xf numFmtId="0" fontId="7" fillId="3" borderId="1" xfId="0" applyNumberFormat="1" applyFont="1" applyFill="1" applyBorder="1" applyAlignment="1" applyProtection="1">
      <alignment horizontal="left" vertical="center" wrapText="1"/>
      <protection locked="0"/>
    </xf>
    <xf numFmtId="0" fontId="5" fillId="3" borderId="2" xfId="0" applyNumberFormat="1" applyFont="1" applyFill="1" applyBorder="1" applyAlignment="1" applyProtection="1">
      <alignment vertical="top"/>
      <protection locked="0"/>
    </xf>
    <xf numFmtId="10" fontId="5" fillId="3" borderId="1" xfId="1" applyNumberFormat="1" applyFont="1" applyFill="1" applyBorder="1" applyAlignment="1" applyProtection="1">
      <alignment horizontal="right" vertical="top" wrapText="1"/>
      <protection locked="0"/>
    </xf>
    <xf numFmtId="0" fontId="5" fillId="3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NumberFormat="1" applyFont="1" applyFill="1" applyBorder="1" applyAlignment="1" applyProtection="1">
      <alignment vertical="top"/>
      <protection locked="0"/>
    </xf>
    <xf numFmtId="0" fontId="8" fillId="0" borderId="0" xfId="0" applyFont="1">
      <protection locked="0"/>
    </xf>
    <xf numFmtId="0" fontId="7" fillId="0" borderId="2" xfId="0" applyNumberFormat="1" applyFont="1" applyFill="1" applyBorder="1" applyAlignment="1" applyProtection="1">
      <alignment vertical="top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4" fontId="7" fillId="2" borderId="1" xfId="0" applyNumberFormat="1" applyFont="1" applyFill="1" applyBorder="1" applyAlignment="1" applyProtection="1">
      <alignment horizontal="righ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0" xfId="0" applyNumberFormat="1" applyFont="1">
      <protection locked="0"/>
    </xf>
    <xf numFmtId="0" fontId="9" fillId="4" borderId="1" xfId="0" applyNumberFormat="1" applyFont="1" applyFill="1" applyBorder="1" applyAlignment="1" applyProtection="1">
      <alignment horizontal="left" vertical="top" wrapText="1"/>
      <protection locked="0"/>
    </xf>
    <xf numFmtId="4" fontId="9" fillId="4" borderId="1" xfId="0" applyNumberFormat="1" applyFont="1" applyFill="1" applyBorder="1" applyAlignment="1" applyProtection="1">
      <alignment vertical="top"/>
      <protection locked="0"/>
    </xf>
    <xf numFmtId="10" fontId="9" fillId="4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12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1" fillId="0" borderId="0" xfId="0" applyNumberFormat="1" applyFont="1" applyFill="1" applyBorder="1" applyAlignment="1" applyProtection="1">
      <alignment horizontal="center" vertical="top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10" fillId="4" borderId="3" xfId="0" applyNumberFormat="1" applyFont="1" applyFill="1" applyBorder="1" applyAlignment="1" applyProtection="1">
      <alignment horizontal="left" vertical="top" wrapText="1"/>
      <protection locked="0"/>
    </xf>
    <xf numFmtId="0" fontId="10" fillId="4" borderId="4" xfId="0" applyNumberFormat="1" applyFont="1" applyFill="1" applyBorder="1" applyAlignment="1" applyProtection="1">
      <alignment horizontal="left" vertical="top" wrapText="1"/>
      <protection locked="0"/>
    </xf>
    <xf numFmtId="0" fontId="10" fillId="4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NumberFormat="1" applyFont="1" applyFill="1" applyBorder="1" applyAlignment="1" applyProtection="1">
      <alignment horizontal="center" vertical="top"/>
      <protection locked="0"/>
    </xf>
    <xf numFmtId="0" fontId="5" fillId="4" borderId="4" xfId="0" applyNumberFormat="1" applyFont="1" applyFill="1" applyBorder="1" applyAlignment="1" applyProtection="1">
      <alignment horizontal="center" vertical="top"/>
      <protection locked="0"/>
    </xf>
    <xf numFmtId="0" fontId="5" fillId="4" borderId="5" xfId="0" applyNumberFormat="1" applyFont="1" applyFill="1" applyBorder="1" applyAlignment="1" applyProtection="1">
      <alignment horizontal="center" vertical="top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8"/>
  <sheetViews>
    <sheetView tabSelected="1" workbookViewId="0">
      <selection activeCell="B1" sqref="B1:I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27" customHeight="1">
      <c r="A1" s="1"/>
      <c r="B1" s="43" t="s">
        <v>82</v>
      </c>
      <c r="C1" s="44"/>
      <c r="D1" s="44"/>
      <c r="E1" s="44"/>
      <c r="F1" s="44"/>
      <c r="G1" s="44"/>
      <c r="H1" s="44"/>
      <c r="I1" s="44"/>
      <c r="J1" s="2"/>
    </row>
    <row r="2" spans="1:10" ht="28.5" customHeight="1">
      <c r="A2" s="1"/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1"/>
    </row>
    <row r="3" spans="1:10" ht="26.25" customHeight="1">
      <c r="A3" s="1"/>
      <c r="B3" s="45">
        <v>1</v>
      </c>
      <c r="C3" s="45" t="s">
        <v>32</v>
      </c>
      <c r="D3" s="6" t="s">
        <v>9</v>
      </c>
      <c r="E3" s="7">
        <f>E6+E9+E14+E21</f>
        <v>72568.990000000005</v>
      </c>
      <c r="F3" s="7">
        <f>F6+F9+F14+F21</f>
        <v>0</v>
      </c>
      <c r="G3" s="19">
        <f>F3/E3</f>
        <v>0</v>
      </c>
      <c r="H3" s="7">
        <f>H6+H9+H14+H21</f>
        <v>0</v>
      </c>
      <c r="I3" s="19">
        <f>H3/E3</f>
        <v>0</v>
      </c>
      <c r="J3" s="1"/>
    </row>
    <row r="4" spans="1:10" ht="43.5" customHeight="1">
      <c r="A4" s="1"/>
      <c r="B4" s="45"/>
      <c r="C4" s="45"/>
      <c r="D4" s="6" t="s">
        <v>10</v>
      </c>
      <c r="E4" s="7">
        <f>E7+E10+E12+E15+E17+E19+E22+E24</f>
        <v>245275.53</v>
      </c>
      <c r="F4" s="7">
        <f>F7+F10+F12+F15+F17+F19+F22+F24</f>
        <v>47447.680000000008</v>
      </c>
      <c r="G4" s="19">
        <f t="shared" ref="G4:G67" si="0">F4/E4</f>
        <v>0.19344644775612149</v>
      </c>
      <c r="H4" s="7">
        <f>H7+H10+H12+H15+H17+H19+H22+H24</f>
        <v>43886.91</v>
      </c>
      <c r="I4" s="19">
        <f t="shared" ref="I4:I67" si="1">H4/E4</f>
        <v>0.17892901913207568</v>
      </c>
      <c r="J4" s="1"/>
    </row>
    <row r="5" spans="1:10" ht="21" customHeight="1">
      <c r="A5" s="1"/>
      <c r="B5" s="45"/>
      <c r="C5" s="6" t="s">
        <v>12</v>
      </c>
      <c r="D5" s="8"/>
      <c r="E5" s="7">
        <f>SUM(E3:E4)</f>
        <v>317844.52</v>
      </c>
      <c r="F5" s="7">
        <f>SUM(F3:F4)</f>
        <v>47447.680000000008</v>
      </c>
      <c r="G5" s="19">
        <f t="shared" si="0"/>
        <v>0.14927952824229912</v>
      </c>
      <c r="H5" s="7">
        <f>SUM(H3:H4)</f>
        <v>43886.91</v>
      </c>
      <c r="I5" s="19">
        <f t="shared" si="1"/>
        <v>0.13807666087809223</v>
      </c>
      <c r="J5" s="5"/>
    </row>
    <row r="6" spans="1:10" s="24" customFormat="1" ht="24.75" customHeight="1">
      <c r="A6" s="21"/>
      <c r="B6" s="42"/>
      <c r="C6" s="42" t="s">
        <v>13</v>
      </c>
      <c r="D6" s="22" t="s">
        <v>9</v>
      </c>
      <c r="E6" s="23">
        <v>556.27</v>
      </c>
      <c r="F6" s="23">
        <v>0</v>
      </c>
      <c r="G6" s="27">
        <f t="shared" si="0"/>
        <v>0</v>
      </c>
      <c r="H6" s="23">
        <v>0</v>
      </c>
      <c r="I6" s="27">
        <f t="shared" si="1"/>
        <v>0</v>
      </c>
      <c r="J6" s="21"/>
    </row>
    <row r="7" spans="1:10" s="24" customFormat="1" ht="34.5" customHeight="1">
      <c r="A7" s="21"/>
      <c r="B7" s="42"/>
      <c r="C7" s="42"/>
      <c r="D7" s="22" t="s">
        <v>10</v>
      </c>
      <c r="E7" s="23">
        <v>18431.829999999998</v>
      </c>
      <c r="F7" s="23">
        <v>3430</v>
      </c>
      <c r="G7" s="27">
        <f t="shared" si="0"/>
        <v>0.18609112605747777</v>
      </c>
      <c r="H7" s="23">
        <v>3165</v>
      </c>
      <c r="I7" s="27">
        <f t="shared" si="1"/>
        <v>0.17171382331542773</v>
      </c>
      <c r="J7" s="21"/>
    </row>
    <row r="8" spans="1:10" s="24" customFormat="1" ht="18.75" customHeight="1">
      <c r="A8" s="21"/>
      <c r="B8" s="42"/>
      <c r="C8" s="22" t="s">
        <v>14</v>
      </c>
      <c r="D8" s="28"/>
      <c r="E8" s="23">
        <f>E6+E7</f>
        <v>18988.099999999999</v>
      </c>
      <c r="F8" s="23">
        <f>F6+F7</f>
        <v>3430</v>
      </c>
      <c r="G8" s="27">
        <f t="shared" si="0"/>
        <v>0.18063945313117163</v>
      </c>
      <c r="H8" s="23">
        <f>H6+H7</f>
        <v>3165</v>
      </c>
      <c r="I8" s="27">
        <f t="shared" si="1"/>
        <v>0.1666833437784718</v>
      </c>
      <c r="J8" s="26"/>
    </row>
    <row r="9" spans="1:10" s="24" customFormat="1" ht="24" customHeight="1">
      <c r="A9" s="21"/>
      <c r="B9" s="42"/>
      <c r="C9" s="42" t="s">
        <v>15</v>
      </c>
      <c r="D9" s="22" t="s">
        <v>9</v>
      </c>
      <c r="E9" s="23">
        <v>1883.42</v>
      </c>
      <c r="F9" s="23">
        <v>0</v>
      </c>
      <c r="G9" s="27">
        <f t="shared" si="0"/>
        <v>0</v>
      </c>
      <c r="H9" s="23">
        <v>0</v>
      </c>
      <c r="I9" s="27">
        <f t="shared" si="1"/>
        <v>0</v>
      </c>
      <c r="J9" s="21"/>
    </row>
    <row r="10" spans="1:10" s="24" customFormat="1" ht="37.5" customHeight="1">
      <c r="A10" s="21"/>
      <c r="B10" s="42"/>
      <c r="C10" s="42"/>
      <c r="D10" s="22" t="s">
        <v>10</v>
      </c>
      <c r="E10" s="23">
        <v>50951.86</v>
      </c>
      <c r="F10" s="23">
        <v>12146.97</v>
      </c>
      <c r="G10" s="27">
        <f t="shared" si="0"/>
        <v>0.23840091411775741</v>
      </c>
      <c r="H10" s="23">
        <v>9206.2199999999993</v>
      </c>
      <c r="I10" s="27">
        <f t="shared" si="1"/>
        <v>0.18068466980400713</v>
      </c>
      <c r="J10" s="21"/>
    </row>
    <row r="11" spans="1:10" s="24" customFormat="1" ht="18.75" customHeight="1">
      <c r="A11" s="21"/>
      <c r="B11" s="42"/>
      <c r="C11" s="22" t="s">
        <v>14</v>
      </c>
      <c r="D11" s="28"/>
      <c r="E11" s="23">
        <f>SUM(E9:E10)</f>
        <v>52835.28</v>
      </c>
      <c r="F11" s="23">
        <f>SUM(F9:F10)</f>
        <v>12146.97</v>
      </c>
      <c r="G11" s="27">
        <f t="shared" si="0"/>
        <v>0.22990263324051655</v>
      </c>
      <c r="H11" s="23">
        <f>SUM(H9:H10)</f>
        <v>9206.2199999999993</v>
      </c>
      <c r="I11" s="27">
        <f t="shared" si="1"/>
        <v>0.17424380073314649</v>
      </c>
      <c r="J11" s="26"/>
    </row>
    <row r="12" spans="1:10" s="24" customFormat="1" ht="36" customHeight="1">
      <c r="A12" s="21"/>
      <c r="B12" s="42"/>
      <c r="C12" s="22" t="s">
        <v>16</v>
      </c>
      <c r="D12" s="22" t="s">
        <v>10</v>
      </c>
      <c r="E12" s="23">
        <v>82379.34</v>
      </c>
      <c r="F12" s="23">
        <v>16308.24</v>
      </c>
      <c r="G12" s="27">
        <f t="shared" si="0"/>
        <v>0.19796516942233333</v>
      </c>
      <c r="H12" s="23">
        <v>15953.220000000001</v>
      </c>
      <c r="I12" s="27">
        <f t="shared" si="1"/>
        <v>0.19365559374474234</v>
      </c>
      <c r="J12" s="21"/>
    </row>
    <row r="13" spans="1:10" s="24" customFormat="1" ht="18.75" customHeight="1">
      <c r="A13" s="21"/>
      <c r="B13" s="42"/>
      <c r="C13" s="22" t="s">
        <v>14</v>
      </c>
      <c r="D13" s="28"/>
      <c r="E13" s="23">
        <f>E12</f>
        <v>82379.34</v>
      </c>
      <c r="F13" s="23">
        <f>F12</f>
        <v>16308.24</v>
      </c>
      <c r="G13" s="27">
        <f t="shared" si="0"/>
        <v>0.19796516942233333</v>
      </c>
      <c r="H13" s="23">
        <f>H12</f>
        <v>15953.220000000001</v>
      </c>
      <c r="I13" s="27">
        <f t="shared" si="1"/>
        <v>0.19365559374474234</v>
      </c>
      <c r="J13" s="26"/>
    </row>
    <row r="14" spans="1:10" s="24" customFormat="1" ht="22.5" customHeight="1">
      <c r="A14" s="21"/>
      <c r="B14" s="42"/>
      <c r="C14" s="42" t="s">
        <v>17</v>
      </c>
      <c r="D14" s="22" t="s">
        <v>9</v>
      </c>
      <c r="E14" s="23">
        <v>1255.3</v>
      </c>
      <c r="F14" s="23">
        <v>0</v>
      </c>
      <c r="G14" s="27">
        <f t="shared" si="0"/>
        <v>0</v>
      </c>
      <c r="H14" s="23">
        <v>0</v>
      </c>
      <c r="I14" s="27">
        <f t="shared" si="1"/>
        <v>0</v>
      </c>
      <c r="J14" s="21"/>
    </row>
    <row r="15" spans="1:10" s="24" customFormat="1" ht="35.25" customHeight="1">
      <c r="A15" s="21"/>
      <c r="B15" s="42"/>
      <c r="C15" s="42"/>
      <c r="D15" s="22" t="s">
        <v>10</v>
      </c>
      <c r="E15" s="23">
        <v>69934.399999999994</v>
      </c>
      <c r="F15" s="23">
        <v>12248.560000000001</v>
      </c>
      <c r="G15" s="27">
        <f t="shared" si="0"/>
        <v>0.17514356311057222</v>
      </c>
      <c r="H15" s="23">
        <v>12248.560000000001</v>
      </c>
      <c r="I15" s="27">
        <f t="shared" si="1"/>
        <v>0.17514356311057222</v>
      </c>
      <c r="J15" s="26"/>
    </row>
    <row r="16" spans="1:10" s="24" customFormat="1" ht="18.75" customHeight="1">
      <c r="A16" s="21"/>
      <c r="B16" s="42"/>
      <c r="C16" s="22" t="s">
        <v>14</v>
      </c>
      <c r="D16" s="28"/>
      <c r="E16" s="23">
        <f>SUM(E14:E15)</f>
        <v>71189.7</v>
      </c>
      <c r="F16" s="23">
        <f>SUM(F14:F15)</f>
        <v>12248.560000000001</v>
      </c>
      <c r="G16" s="27">
        <f t="shared" si="0"/>
        <v>0.17205522709043586</v>
      </c>
      <c r="H16" s="23">
        <f>SUM(H14:H15)</f>
        <v>12248.560000000001</v>
      </c>
      <c r="I16" s="27">
        <f t="shared" si="1"/>
        <v>0.17205522709043586</v>
      </c>
      <c r="J16" s="26"/>
    </row>
    <row r="17" spans="1:10" s="24" customFormat="1" ht="35.25" customHeight="1">
      <c r="A17" s="21"/>
      <c r="B17" s="42"/>
      <c r="C17" s="22" t="s">
        <v>18</v>
      </c>
      <c r="D17" s="22" t="s">
        <v>10</v>
      </c>
      <c r="E17" s="23">
        <v>150</v>
      </c>
      <c r="F17" s="23">
        <v>0</v>
      </c>
      <c r="G17" s="27">
        <f t="shared" si="0"/>
        <v>0</v>
      </c>
      <c r="H17" s="23">
        <v>0</v>
      </c>
      <c r="I17" s="27">
        <f t="shared" si="1"/>
        <v>0</v>
      </c>
      <c r="J17" s="26"/>
    </row>
    <row r="18" spans="1:10" s="24" customFormat="1" ht="16.5" customHeight="1">
      <c r="A18" s="21"/>
      <c r="B18" s="42"/>
      <c r="C18" s="22" t="s">
        <v>14</v>
      </c>
      <c r="D18" s="28"/>
      <c r="E18" s="23">
        <f>SUM(E17)</f>
        <v>150</v>
      </c>
      <c r="F18" s="23">
        <f>SUM(F17)</f>
        <v>0</v>
      </c>
      <c r="G18" s="27">
        <f t="shared" si="0"/>
        <v>0</v>
      </c>
      <c r="H18" s="23">
        <f>SUM(H17)</f>
        <v>0</v>
      </c>
      <c r="I18" s="27">
        <f t="shared" si="1"/>
        <v>0</v>
      </c>
      <c r="J18" s="26"/>
    </row>
    <row r="19" spans="1:10" s="24" customFormat="1" ht="36.75" customHeight="1">
      <c r="A19" s="21"/>
      <c r="B19" s="42"/>
      <c r="C19" s="22" t="s">
        <v>19</v>
      </c>
      <c r="D19" s="22" t="s">
        <v>10</v>
      </c>
      <c r="E19" s="23">
        <v>5000</v>
      </c>
      <c r="F19" s="23">
        <v>329.4</v>
      </c>
      <c r="G19" s="27">
        <f t="shared" si="0"/>
        <v>6.5879999999999994E-2</v>
      </c>
      <c r="H19" s="23">
        <v>329.4</v>
      </c>
      <c r="I19" s="27">
        <f t="shared" si="1"/>
        <v>6.5879999999999994E-2</v>
      </c>
      <c r="J19" s="21"/>
    </row>
    <row r="20" spans="1:10" s="24" customFormat="1" ht="18.75" customHeight="1">
      <c r="A20" s="21"/>
      <c r="B20" s="42"/>
      <c r="C20" s="22" t="s">
        <v>14</v>
      </c>
      <c r="D20" s="28"/>
      <c r="E20" s="23">
        <f>SUM(E19)</f>
        <v>5000</v>
      </c>
      <c r="F20" s="23">
        <f>SUM(F19)</f>
        <v>329.4</v>
      </c>
      <c r="G20" s="27">
        <f t="shared" si="0"/>
        <v>6.5879999999999994E-2</v>
      </c>
      <c r="H20" s="23">
        <f>SUM(H19)</f>
        <v>329.4</v>
      </c>
      <c r="I20" s="27">
        <f t="shared" si="1"/>
        <v>6.5879999999999994E-2</v>
      </c>
      <c r="J20" s="26"/>
    </row>
    <row r="21" spans="1:10" s="24" customFormat="1" ht="23.25" customHeight="1">
      <c r="A21" s="21"/>
      <c r="B21" s="42"/>
      <c r="C21" s="42" t="s">
        <v>20</v>
      </c>
      <c r="D21" s="22" t="s">
        <v>9</v>
      </c>
      <c r="E21" s="23">
        <v>68874</v>
      </c>
      <c r="F21" s="23">
        <v>0</v>
      </c>
      <c r="G21" s="27">
        <f t="shared" si="0"/>
        <v>0</v>
      </c>
      <c r="H21" s="23">
        <v>0</v>
      </c>
      <c r="I21" s="27">
        <f t="shared" si="1"/>
        <v>0</v>
      </c>
      <c r="J21" s="21"/>
    </row>
    <row r="22" spans="1:10" s="24" customFormat="1" ht="37.5" customHeight="1">
      <c r="A22" s="21"/>
      <c r="B22" s="42"/>
      <c r="C22" s="42"/>
      <c r="D22" s="22" t="s">
        <v>10</v>
      </c>
      <c r="E22" s="23">
        <v>5204.5</v>
      </c>
      <c r="F22" s="23">
        <v>0</v>
      </c>
      <c r="G22" s="27">
        <f t="shared" si="0"/>
        <v>0</v>
      </c>
      <c r="H22" s="23">
        <v>0</v>
      </c>
      <c r="I22" s="27">
        <f t="shared" si="1"/>
        <v>0</v>
      </c>
      <c r="J22" s="21"/>
    </row>
    <row r="23" spans="1:10" s="24" customFormat="1" ht="16.5" customHeight="1">
      <c r="A23" s="21"/>
      <c r="B23" s="42"/>
      <c r="C23" s="22" t="s">
        <v>14</v>
      </c>
      <c r="D23" s="28"/>
      <c r="E23" s="23">
        <f>SUM(E21:E22)</f>
        <v>74078.5</v>
      </c>
      <c r="F23" s="23">
        <f>SUM(F21:F22)</f>
        <v>0</v>
      </c>
      <c r="G23" s="27">
        <f t="shared" si="0"/>
        <v>0</v>
      </c>
      <c r="H23" s="23">
        <f>SUM(H21:H22)</f>
        <v>0</v>
      </c>
      <c r="I23" s="27">
        <f t="shared" si="1"/>
        <v>0</v>
      </c>
      <c r="J23" s="26"/>
    </row>
    <row r="24" spans="1:10" s="24" customFormat="1" ht="36.75" customHeight="1">
      <c r="A24" s="21"/>
      <c r="B24" s="42"/>
      <c r="C24" s="22" t="s">
        <v>21</v>
      </c>
      <c r="D24" s="22" t="s">
        <v>10</v>
      </c>
      <c r="E24" s="23">
        <v>13223.6</v>
      </c>
      <c r="F24" s="23">
        <v>2984.51</v>
      </c>
      <c r="G24" s="27">
        <f t="shared" si="0"/>
        <v>0.22569572582352765</v>
      </c>
      <c r="H24" s="23">
        <v>2984.51</v>
      </c>
      <c r="I24" s="27">
        <f t="shared" si="1"/>
        <v>0.22569572582352765</v>
      </c>
      <c r="J24" s="21"/>
    </row>
    <row r="25" spans="1:10" s="24" customFormat="1" ht="18.75" customHeight="1">
      <c r="A25" s="21"/>
      <c r="B25" s="42"/>
      <c r="C25" s="22" t="s">
        <v>14</v>
      </c>
      <c r="D25" s="28"/>
      <c r="E25" s="23">
        <f>SUM(E24)</f>
        <v>13223.6</v>
      </c>
      <c r="F25" s="23">
        <f>SUM(F24)</f>
        <v>2984.51</v>
      </c>
      <c r="G25" s="27">
        <f t="shared" si="0"/>
        <v>0.22569572582352765</v>
      </c>
      <c r="H25" s="23">
        <f>SUM(H24)</f>
        <v>2984.51</v>
      </c>
      <c r="I25" s="27">
        <f t="shared" si="1"/>
        <v>0.22569572582352765</v>
      </c>
      <c r="J25" s="26"/>
    </row>
    <row r="26" spans="1:10" s="30" customFormat="1" ht="49.5" customHeight="1">
      <c r="A26" s="29"/>
      <c r="B26" s="40">
        <v>2</v>
      </c>
      <c r="C26" s="32" t="s">
        <v>33</v>
      </c>
      <c r="D26" s="32" t="s">
        <v>10</v>
      </c>
      <c r="E26" s="33">
        <v>30714</v>
      </c>
      <c r="F26" s="33">
        <v>3886.5</v>
      </c>
      <c r="G26" s="20">
        <f t="shared" si="0"/>
        <v>0.12653838640359444</v>
      </c>
      <c r="H26" s="33">
        <v>3615.25</v>
      </c>
      <c r="I26" s="20">
        <f t="shared" si="1"/>
        <v>0.11770690890147815</v>
      </c>
      <c r="J26" s="29"/>
    </row>
    <row r="27" spans="1:10" s="30" customFormat="1" ht="18.75" customHeight="1">
      <c r="A27" s="29"/>
      <c r="B27" s="40"/>
      <c r="C27" s="32" t="s">
        <v>12</v>
      </c>
      <c r="D27" s="34"/>
      <c r="E27" s="33">
        <f>SUM(E26)</f>
        <v>30714</v>
      </c>
      <c r="F27" s="33">
        <f>SUM(F26)</f>
        <v>3886.5</v>
      </c>
      <c r="G27" s="20">
        <f t="shared" si="0"/>
        <v>0.12653838640359444</v>
      </c>
      <c r="H27" s="33">
        <f>SUM(H26)</f>
        <v>3615.25</v>
      </c>
      <c r="I27" s="20">
        <f t="shared" si="1"/>
        <v>0.11770690890147815</v>
      </c>
      <c r="J27" s="31"/>
    </row>
    <row r="28" spans="1:10" s="16" customFormat="1" ht="37.5" customHeight="1">
      <c r="A28" s="13"/>
      <c r="B28" s="40">
        <v>3</v>
      </c>
      <c r="C28" s="40" t="s">
        <v>34</v>
      </c>
      <c r="D28" s="32" t="s">
        <v>10</v>
      </c>
      <c r="E28" s="33">
        <v>1000</v>
      </c>
      <c r="F28" s="33">
        <v>0</v>
      </c>
      <c r="G28" s="20">
        <f t="shared" si="0"/>
        <v>0</v>
      </c>
      <c r="H28" s="33">
        <v>0</v>
      </c>
      <c r="I28" s="20">
        <f t="shared" si="1"/>
        <v>0</v>
      </c>
      <c r="J28" s="18"/>
    </row>
    <row r="29" spans="1:10" s="16" customFormat="1" ht="32.25" customHeight="1">
      <c r="A29" s="13"/>
      <c r="B29" s="40"/>
      <c r="C29" s="40"/>
      <c r="D29" s="32" t="s">
        <v>11</v>
      </c>
      <c r="E29" s="33">
        <v>480</v>
      </c>
      <c r="F29" s="33">
        <v>79</v>
      </c>
      <c r="G29" s="20">
        <f t="shared" si="0"/>
        <v>0.16458333333333333</v>
      </c>
      <c r="H29" s="33">
        <v>79</v>
      </c>
      <c r="I29" s="20">
        <f t="shared" si="1"/>
        <v>0.16458333333333333</v>
      </c>
      <c r="J29" s="13"/>
    </row>
    <row r="30" spans="1:10" s="16" customFormat="1" ht="18.75" customHeight="1">
      <c r="A30" s="13"/>
      <c r="B30" s="40"/>
      <c r="C30" s="32" t="s">
        <v>12</v>
      </c>
      <c r="D30" s="34"/>
      <c r="E30" s="33">
        <f>SUM(E28:E29)</f>
        <v>1480</v>
      </c>
      <c r="F30" s="33">
        <f>SUM(F28:F29)</f>
        <v>79</v>
      </c>
      <c r="G30" s="20">
        <f t="shared" si="0"/>
        <v>5.3378378378378381E-2</v>
      </c>
      <c r="H30" s="33">
        <f>SUM(H28:H29)</f>
        <v>79</v>
      </c>
      <c r="I30" s="20">
        <f t="shared" si="1"/>
        <v>5.3378378378378381E-2</v>
      </c>
      <c r="J30" s="18"/>
    </row>
    <row r="31" spans="1:10" s="30" customFormat="1" ht="69.75" customHeight="1">
      <c r="A31" s="29"/>
      <c r="B31" s="40">
        <v>4</v>
      </c>
      <c r="C31" s="32" t="s">
        <v>35</v>
      </c>
      <c r="D31" s="32" t="s">
        <v>10</v>
      </c>
      <c r="E31" s="33">
        <f>E33+E35+E37+E39</f>
        <v>238717.60000000003</v>
      </c>
      <c r="F31" s="33">
        <f>F33+F35+F37+F39</f>
        <v>41989.62</v>
      </c>
      <c r="G31" s="20">
        <f t="shared" si="0"/>
        <v>0.17589662429582065</v>
      </c>
      <c r="H31" s="33">
        <f>H33+H35+H37+H39</f>
        <v>51072.429999999993</v>
      </c>
      <c r="I31" s="20">
        <f t="shared" si="1"/>
        <v>0.21394497096150425</v>
      </c>
      <c r="J31" s="29"/>
    </row>
    <row r="32" spans="1:10" s="30" customFormat="1" ht="15.75" customHeight="1">
      <c r="A32" s="29"/>
      <c r="B32" s="40"/>
      <c r="C32" s="32" t="s">
        <v>12</v>
      </c>
      <c r="D32" s="34"/>
      <c r="E32" s="33">
        <f>SUM(E31)</f>
        <v>238717.60000000003</v>
      </c>
      <c r="F32" s="33">
        <f>SUM(F31)</f>
        <v>41989.62</v>
      </c>
      <c r="G32" s="20">
        <f t="shared" si="0"/>
        <v>0.17589662429582065</v>
      </c>
      <c r="H32" s="33">
        <f>SUM(H31)</f>
        <v>51072.429999999993</v>
      </c>
      <c r="I32" s="20">
        <f t="shared" si="1"/>
        <v>0.21394497096150425</v>
      </c>
      <c r="J32" s="31"/>
    </row>
    <row r="33" spans="1:10" s="24" customFormat="1" ht="35.25" customHeight="1">
      <c r="A33" s="21"/>
      <c r="B33" s="42"/>
      <c r="C33" s="22" t="s">
        <v>22</v>
      </c>
      <c r="D33" s="22" t="s">
        <v>10</v>
      </c>
      <c r="E33" s="23">
        <v>30012.600000000002</v>
      </c>
      <c r="F33" s="23">
        <v>12858.33</v>
      </c>
      <c r="G33" s="27">
        <f t="shared" si="0"/>
        <v>0.42843105895523875</v>
      </c>
      <c r="H33" s="23">
        <v>12908.14</v>
      </c>
      <c r="I33" s="27">
        <f t="shared" si="1"/>
        <v>0.43009069524133192</v>
      </c>
      <c r="J33" s="21"/>
    </row>
    <row r="34" spans="1:10" s="24" customFormat="1" ht="18.75" customHeight="1">
      <c r="A34" s="21"/>
      <c r="B34" s="42"/>
      <c r="C34" s="22" t="s">
        <v>14</v>
      </c>
      <c r="D34" s="25"/>
      <c r="E34" s="23">
        <f>SUM(E33)</f>
        <v>30012.600000000002</v>
      </c>
      <c r="F34" s="23">
        <f>SUM(F33)</f>
        <v>12858.33</v>
      </c>
      <c r="G34" s="27">
        <f t="shared" si="0"/>
        <v>0.42843105895523875</v>
      </c>
      <c r="H34" s="23">
        <f>SUM(H33)</f>
        <v>12908.14</v>
      </c>
      <c r="I34" s="27">
        <f t="shared" si="1"/>
        <v>0.43009069524133192</v>
      </c>
      <c r="J34" s="26"/>
    </row>
    <row r="35" spans="1:10" s="24" customFormat="1" ht="35.25" customHeight="1">
      <c r="A35" s="21"/>
      <c r="B35" s="42"/>
      <c r="C35" s="22" t="s">
        <v>23</v>
      </c>
      <c r="D35" s="22" t="s">
        <v>10</v>
      </c>
      <c r="E35" s="23">
        <v>179698.30000000002</v>
      </c>
      <c r="F35" s="23">
        <v>27650.9</v>
      </c>
      <c r="G35" s="27">
        <f t="shared" si="0"/>
        <v>0.15387402106753376</v>
      </c>
      <c r="H35" s="23">
        <v>36683.899999999994</v>
      </c>
      <c r="I35" s="27">
        <f t="shared" si="1"/>
        <v>0.20414160846262869</v>
      </c>
      <c r="J35" s="21"/>
    </row>
    <row r="36" spans="1:10" s="24" customFormat="1" ht="18.75" customHeight="1">
      <c r="A36" s="21"/>
      <c r="B36" s="42"/>
      <c r="C36" s="22" t="s">
        <v>14</v>
      </c>
      <c r="D36" s="25"/>
      <c r="E36" s="23">
        <f>SUM(E35)</f>
        <v>179698.30000000002</v>
      </c>
      <c r="F36" s="23">
        <f>SUM(F35)</f>
        <v>27650.9</v>
      </c>
      <c r="G36" s="27">
        <f t="shared" si="0"/>
        <v>0.15387402106753376</v>
      </c>
      <c r="H36" s="23">
        <f>SUM(H35)</f>
        <v>36683.899999999994</v>
      </c>
      <c r="I36" s="27">
        <f t="shared" si="1"/>
        <v>0.20414160846262869</v>
      </c>
      <c r="J36" s="26"/>
    </row>
    <row r="37" spans="1:10" s="24" customFormat="1" ht="36" customHeight="1">
      <c r="A37" s="21"/>
      <c r="B37" s="42"/>
      <c r="C37" s="22" t="s">
        <v>24</v>
      </c>
      <c r="D37" s="22" t="s">
        <v>10</v>
      </c>
      <c r="E37" s="23">
        <v>20700.7</v>
      </c>
      <c r="F37" s="23">
        <v>0</v>
      </c>
      <c r="G37" s="27">
        <f t="shared" si="0"/>
        <v>0</v>
      </c>
      <c r="H37" s="23">
        <v>0</v>
      </c>
      <c r="I37" s="27">
        <f t="shared" si="1"/>
        <v>0</v>
      </c>
      <c r="J37" s="21"/>
    </row>
    <row r="38" spans="1:10" s="24" customFormat="1" ht="18.75" customHeight="1">
      <c r="A38" s="21"/>
      <c r="B38" s="42"/>
      <c r="C38" s="22" t="s">
        <v>14</v>
      </c>
      <c r="D38" s="25"/>
      <c r="E38" s="23">
        <f>SUM(E37)</f>
        <v>20700.7</v>
      </c>
      <c r="F38" s="23">
        <f>SUM(F37)</f>
        <v>0</v>
      </c>
      <c r="G38" s="27">
        <f t="shared" si="0"/>
        <v>0</v>
      </c>
      <c r="H38" s="23">
        <f>SUM(H37)</f>
        <v>0</v>
      </c>
      <c r="I38" s="27">
        <f t="shared" si="1"/>
        <v>0</v>
      </c>
      <c r="J38" s="26"/>
    </row>
    <row r="39" spans="1:10" s="24" customFormat="1" ht="37.5" customHeight="1">
      <c r="A39" s="21"/>
      <c r="B39" s="42"/>
      <c r="C39" s="22" t="s">
        <v>25</v>
      </c>
      <c r="D39" s="22" t="s">
        <v>10</v>
      </c>
      <c r="E39" s="23">
        <v>8306</v>
      </c>
      <c r="F39" s="23">
        <v>1480.39</v>
      </c>
      <c r="G39" s="27">
        <f t="shared" si="0"/>
        <v>0.1782313989886829</v>
      </c>
      <c r="H39" s="23">
        <v>1480.39</v>
      </c>
      <c r="I39" s="27">
        <f t="shared" si="1"/>
        <v>0.1782313989886829</v>
      </c>
      <c r="J39" s="26"/>
    </row>
    <row r="40" spans="1:10" s="24" customFormat="1" ht="18.75" customHeight="1">
      <c r="A40" s="21"/>
      <c r="B40" s="42"/>
      <c r="C40" s="22" t="s">
        <v>14</v>
      </c>
      <c r="D40" s="25"/>
      <c r="E40" s="23">
        <v>8306</v>
      </c>
      <c r="F40" s="23">
        <v>1480.34</v>
      </c>
      <c r="G40" s="27">
        <f t="shared" si="0"/>
        <v>0.17822537924392004</v>
      </c>
      <c r="H40" s="23">
        <v>1480.34</v>
      </c>
      <c r="I40" s="27">
        <f t="shared" si="1"/>
        <v>0.17822537924392004</v>
      </c>
      <c r="J40" s="26"/>
    </row>
    <row r="41" spans="1:10" s="30" customFormat="1" ht="25.5" customHeight="1">
      <c r="A41" s="29"/>
      <c r="B41" s="40">
        <v>5</v>
      </c>
      <c r="C41" s="40" t="s">
        <v>26</v>
      </c>
      <c r="D41" s="32" t="s">
        <v>9</v>
      </c>
      <c r="E41" s="33">
        <f>E44+E47</f>
        <v>2156266.34</v>
      </c>
      <c r="F41" s="33">
        <f>F44+F47</f>
        <v>431750.3</v>
      </c>
      <c r="G41" s="20">
        <f t="shared" si="0"/>
        <v>0.20023050584743626</v>
      </c>
      <c r="H41" s="33">
        <f>H44+H47</f>
        <v>431750.3</v>
      </c>
      <c r="I41" s="20">
        <f t="shared" si="1"/>
        <v>0.20023050584743626</v>
      </c>
      <c r="J41" s="29"/>
    </row>
    <row r="42" spans="1:10" s="30" customFormat="1" ht="37.5" customHeight="1">
      <c r="A42" s="29"/>
      <c r="B42" s="40"/>
      <c r="C42" s="40"/>
      <c r="D42" s="32" t="s">
        <v>10</v>
      </c>
      <c r="E42" s="33">
        <f>E45+E48+E50+E52</f>
        <v>778070.60000000009</v>
      </c>
      <c r="F42" s="33">
        <f>F45+F48+F50+F52</f>
        <v>147380.76999999999</v>
      </c>
      <c r="G42" s="20">
        <f t="shared" si="0"/>
        <v>0.18941824816411257</v>
      </c>
      <c r="H42" s="33">
        <f>H45+H48+H50+H52</f>
        <v>147380.76999999999</v>
      </c>
      <c r="I42" s="20">
        <f t="shared" si="1"/>
        <v>0.18941824816411257</v>
      </c>
      <c r="J42" s="29"/>
    </row>
    <row r="43" spans="1:10" s="30" customFormat="1" ht="18.75" customHeight="1">
      <c r="A43" s="29"/>
      <c r="B43" s="40"/>
      <c r="C43" s="32" t="s">
        <v>12</v>
      </c>
      <c r="D43" s="34"/>
      <c r="E43" s="33">
        <f>SUM(E41:E42)</f>
        <v>2934336.94</v>
      </c>
      <c r="F43" s="33">
        <f>SUM(F41:F42)</f>
        <v>579131.06999999995</v>
      </c>
      <c r="G43" s="20">
        <f t="shared" si="0"/>
        <v>0.1973635209049987</v>
      </c>
      <c r="H43" s="33">
        <f>SUM(H41:H42)</f>
        <v>579131.06999999995</v>
      </c>
      <c r="I43" s="20">
        <f t="shared" si="1"/>
        <v>0.1973635209049987</v>
      </c>
      <c r="J43" s="31"/>
    </row>
    <row r="44" spans="1:10" s="10" customFormat="1" ht="27" customHeight="1">
      <c r="A44" s="9"/>
      <c r="B44" s="41"/>
      <c r="C44" s="39" t="s">
        <v>27</v>
      </c>
      <c r="D44" s="14" t="s">
        <v>9</v>
      </c>
      <c r="E44" s="15">
        <v>715379</v>
      </c>
      <c r="F44" s="15">
        <v>169842.27</v>
      </c>
      <c r="G44" s="27">
        <f t="shared" si="0"/>
        <v>0.23741578939275543</v>
      </c>
      <c r="H44" s="15">
        <v>169842.27</v>
      </c>
      <c r="I44" s="27">
        <f t="shared" si="1"/>
        <v>0.23741578939275543</v>
      </c>
      <c r="J44" s="9"/>
    </row>
    <row r="45" spans="1:10" s="10" customFormat="1" ht="36.75" customHeight="1">
      <c r="A45" s="9"/>
      <c r="B45" s="41"/>
      <c r="C45" s="39"/>
      <c r="D45" s="14" t="s">
        <v>10</v>
      </c>
      <c r="E45" s="15">
        <v>339686.80000000005</v>
      </c>
      <c r="F45" s="15">
        <v>74793.739999999991</v>
      </c>
      <c r="G45" s="27">
        <f t="shared" si="0"/>
        <v>0.2201844169393688</v>
      </c>
      <c r="H45" s="15">
        <v>74793.739999999991</v>
      </c>
      <c r="I45" s="27">
        <f t="shared" si="1"/>
        <v>0.2201844169393688</v>
      </c>
      <c r="J45" s="9"/>
    </row>
    <row r="46" spans="1:10" s="10" customFormat="1" ht="18.75" customHeight="1">
      <c r="A46" s="9"/>
      <c r="B46" s="41"/>
      <c r="C46" s="14" t="s">
        <v>14</v>
      </c>
      <c r="D46" s="11"/>
      <c r="E46" s="15">
        <f>SUM(E44:E45)</f>
        <v>1055065.8</v>
      </c>
      <c r="F46" s="15">
        <f>SUM(F44:F45)</f>
        <v>244636.00999999998</v>
      </c>
      <c r="G46" s="27">
        <f t="shared" si="0"/>
        <v>0.23186801240263874</v>
      </c>
      <c r="H46" s="15">
        <f>SUM(H44:H45)</f>
        <v>244636.00999999998</v>
      </c>
      <c r="I46" s="27">
        <f t="shared" si="1"/>
        <v>0.23186801240263874</v>
      </c>
      <c r="J46" s="12"/>
    </row>
    <row r="47" spans="1:10" s="16" customFormat="1" ht="27.75" customHeight="1">
      <c r="A47" s="13"/>
      <c r="B47" s="39"/>
      <c r="C47" s="39" t="s">
        <v>28</v>
      </c>
      <c r="D47" s="14" t="s">
        <v>9</v>
      </c>
      <c r="E47" s="15">
        <v>1440887.3399999999</v>
      </c>
      <c r="F47" s="15">
        <v>261908.03</v>
      </c>
      <c r="G47" s="27">
        <f t="shared" si="0"/>
        <v>0.18176856908188258</v>
      </c>
      <c r="H47" s="15">
        <v>261908.03</v>
      </c>
      <c r="I47" s="27">
        <f t="shared" si="1"/>
        <v>0.18176856908188258</v>
      </c>
      <c r="J47" s="13"/>
    </row>
    <row r="48" spans="1:10" s="16" customFormat="1" ht="40.5" customHeight="1">
      <c r="A48" s="13"/>
      <c r="B48" s="39"/>
      <c r="C48" s="39"/>
      <c r="D48" s="14" t="s">
        <v>10</v>
      </c>
      <c r="E48" s="15">
        <v>290247.5</v>
      </c>
      <c r="F48" s="15">
        <v>46718.53</v>
      </c>
      <c r="G48" s="27">
        <f t="shared" si="0"/>
        <v>0.16096100741608454</v>
      </c>
      <c r="H48" s="15">
        <v>46718.53</v>
      </c>
      <c r="I48" s="27">
        <f t="shared" si="1"/>
        <v>0.16096100741608454</v>
      </c>
      <c r="J48" s="13"/>
    </row>
    <row r="49" spans="1:10" s="16" customFormat="1" ht="18.75" customHeight="1">
      <c r="A49" s="13"/>
      <c r="B49" s="39"/>
      <c r="C49" s="14" t="s">
        <v>14</v>
      </c>
      <c r="D49" s="17"/>
      <c r="E49" s="15">
        <f>SUM(E47:E48)</f>
        <v>1731134.8399999999</v>
      </c>
      <c r="F49" s="15">
        <f>SUM(F47:F48)</f>
        <v>308626.56</v>
      </c>
      <c r="G49" s="27">
        <f t="shared" si="0"/>
        <v>0.17827990799376439</v>
      </c>
      <c r="H49" s="15">
        <f>SUM(H47:H48)</f>
        <v>308626.56</v>
      </c>
      <c r="I49" s="27">
        <f t="shared" si="1"/>
        <v>0.17827990799376439</v>
      </c>
      <c r="J49" s="18"/>
    </row>
    <row r="50" spans="1:10" s="16" customFormat="1" ht="33.75" customHeight="1">
      <c r="A50" s="13"/>
      <c r="B50" s="39"/>
      <c r="C50" s="14" t="s">
        <v>29</v>
      </c>
      <c r="D50" s="14" t="s">
        <v>10</v>
      </c>
      <c r="E50" s="15">
        <v>89611.9</v>
      </c>
      <c r="F50" s="15">
        <v>15982</v>
      </c>
      <c r="G50" s="27">
        <f t="shared" si="0"/>
        <v>0.17834684902339981</v>
      </c>
      <c r="H50" s="15">
        <v>15982</v>
      </c>
      <c r="I50" s="27">
        <f t="shared" si="1"/>
        <v>0.17834684902339981</v>
      </c>
      <c r="J50" s="13"/>
    </row>
    <row r="51" spans="1:10" s="16" customFormat="1" ht="18.75" customHeight="1">
      <c r="A51" s="13"/>
      <c r="B51" s="39"/>
      <c r="C51" s="14" t="s">
        <v>14</v>
      </c>
      <c r="D51" s="17"/>
      <c r="E51" s="15">
        <f>SUM(E50)</f>
        <v>89611.9</v>
      </c>
      <c r="F51" s="15">
        <f>SUM(F50)</f>
        <v>15982</v>
      </c>
      <c r="G51" s="27">
        <f t="shared" si="0"/>
        <v>0.17834684902339981</v>
      </c>
      <c r="H51" s="15">
        <f>SUM(H50)</f>
        <v>15982</v>
      </c>
      <c r="I51" s="27">
        <f t="shared" si="1"/>
        <v>0.17834684902339981</v>
      </c>
      <c r="J51" s="18"/>
    </row>
    <row r="52" spans="1:10" s="16" customFormat="1" ht="36.75" customHeight="1">
      <c r="A52" s="13"/>
      <c r="B52" s="39"/>
      <c r="C52" s="14" t="s">
        <v>25</v>
      </c>
      <c r="D52" s="14" t="s">
        <v>10</v>
      </c>
      <c r="E52" s="15">
        <v>58524.400000000009</v>
      </c>
      <c r="F52" s="15">
        <v>9886.5</v>
      </c>
      <c r="G52" s="27">
        <f t="shared" si="0"/>
        <v>0.16892954049934725</v>
      </c>
      <c r="H52" s="15">
        <v>9886.5</v>
      </c>
      <c r="I52" s="27">
        <f t="shared" si="1"/>
        <v>0.16892954049934725</v>
      </c>
      <c r="J52" s="13"/>
    </row>
    <row r="53" spans="1:10" s="16" customFormat="1" ht="16.5" customHeight="1">
      <c r="A53" s="13"/>
      <c r="B53" s="39"/>
      <c r="C53" s="14" t="s">
        <v>14</v>
      </c>
      <c r="D53" s="17"/>
      <c r="E53" s="15">
        <f>SUM(E52)</f>
        <v>58524.400000000009</v>
      </c>
      <c r="F53" s="15">
        <f>SUM(F52)</f>
        <v>9886.5</v>
      </c>
      <c r="G53" s="27">
        <f t="shared" si="0"/>
        <v>0.16892954049934725</v>
      </c>
      <c r="H53" s="15">
        <f>SUM(H52)</f>
        <v>9886.5</v>
      </c>
      <c r="I53" s="27">
        <f t="shared" si="1"/>
        <v>0.16892954049934725</v>
      </c>
      <c r="J53" s="18"/>
    </row>
    <row r="54" spans="1:10" s="30" customFormat="1" ht="25.5" customHeight="1">
      <c r="A54" s="29"/>
      <c r="B54" s="40">
        <v>6</v>
      </c>
      <c r="C54" s="40" t="s">
        <v>36</v>
      </c>
      <c r="D54" s="32" t="s">
        <v>9</v>
      </c>
      <c r="E54" s="33">
        <v>6434</v>
      </c>
      <c r="F54" s="33">
        <v>4622.62</v>
      </c>
      <c r="G54" s="20">
        <f t="shared" si="0"/>
        <v>0.71846751631955241</v>
      </c>
      <c r="H54" s="33">
        <v>4622.62</v>
      </c>
      <c r="I54" s="20">
        <f t="shared" si="1"/>
        <v>0.71846751631955241</v>
      </c>
      <c r="J54" s="29"/>
    </row>
    <row r="55" spans="1:10" s="30" customFormat="1" ht="65.25" customHeight="1">
      <c r="A55" s="29"/>
      <c r="B55" s="40"/>
      <c r="C55" s="40"/>
      <c r="D55" s="32" t="s">
        <v>10</v>
      </c>
      <c r="E55" s="33">
        <v>66131</v>
      </c>
      <c r="F55" s="33">
        <v>12855.029999999999</v>
      </c>
      <c r="G55" s="20">
        <f t="shared" si="0"/>
        <v>0.19438735237634391</v>
      </c>
      <c r="H55" s="33">
        <v>12855.029999999999</v>
      </c>
      <c r="I55" s="20">
        <f t="shared" si="1"/>
        <v>0.19438735237634391</v>
      </c>
      <c r="J55" s="29"/>
    </row>
    <row r="56" spans="1:10" s="30" customFormat="1" ht="18.75" customHeight="1">
      <c r="A56" s="29"/>
      <c r="B56" s="40"/>
      <c r="C56" s="32" t="s">
        <v>12</v>
      </c>
      <c r="D56" s="34"/>
      <c r="E56" s="33">
        <f>SUM(E54:E55)</f>
        <v>72565</v>
      </c>
      <c r="F56" s="33">
        <f>SUM(F54:F55)</f>
        <v>17477.649999999998</v>
      </c>
      <c r="G56" s="20">
        <f t="shared" si="0"/>
        <v>0.2408550954316819</v>
      </c>
      <c r="H56" s="33">
        <f>SUM(H54:H55)</f>
        <v>17477.649999999998</v>
      </c>
      <c r="I56" s="20">
        <f t="shared" si="1"/>
        <v>0.2408550954316819</v>
      </c>
      <c r="J56" s="31"/>
    </row>
    <row r="57" spans="1:10" s="10" customFormat="1" ht="69.75" customHeight="1">
      <c r="A57" s="9"/>
      <c r="B57" s="40">
        <v>7</v>
      </c>
      <c r="C57" s="32" t="s">
        <v>37</v>
      </c>
      <c r="D57" s="32" t="s">
        <v>10</v>
      </c>
      <c r="E57" s="33">
        <v>13360</v>
      </c>
      <c r="F57" s="33">
        <v>852.53</v>
      </c>
      <c r="G57" s="20">
        <f t="shared" si="0"/>
        <v>6.3812125748502993E-2</v>
      </c>
      <c r="H57" s="33">
        <v>852.53</v>
      </c>
      <c r="I57" s="20">
        <f t="shared" si="1"/>
        <v>6.3812125748502993E-2</v>
      </c>
      <c r="J57" s="9"/>
    </row>
    <row r="58" spans="1:10" s="10" customFormat="1" ht="18" customHeight="1">
      <c r="A58" s="9"/>
      <c r="B58" s="40"/>
      <c r="C58" s="32" t="s">
        <v>12</v>
      </c>
      <c r="D58" s="34"/>
      <c r="E58" s="33">
        <f>SUM(E57)</f>
        <v>13360</v>
      </c>
      <c r="F58" s="33">
        <f>SUM(F57)</f>
        <v>852.53</v>
      </c>
      <c r="G58" s="20">
        <f t="shared" si="0"/>
        <v>6.3812125748502993E-2</v>
      </c>
      <c r="H58" s="33">
        <f>SUM(H57)</f>
        <v>852.53</v>
      </c>
      <c r="I58" s="20">
        <f t="shared" si="1"/>
        <v>6.3812125748502993E-2</v>
      </c>
      <c r="J58" s="12"/>
    </row>
    <row r="59" spans="1:10" s="30" customFormat="1" ht="47.25" customHeight="1">
      <c r="A59" s="29"/>
      <c r="B59" s="40">
        <v>8</v>
      </c>
      <c r="C59" s="32" t="s">
        <v>38</v>
      </c>
      <c r="D59" s="32" t="s">
        <v>10</v>
      </c>
      <c r="E59" s="33">
        <v>749.4</v>
      </c>
      <c r="F59" s="33">
        <v>0</v>
      </c>
      <c r="G59" s="20">
        <f t="shared" si="0"/>
        <v>0</v>
      </c>
      <c r="H59" s="33">
        <v>182.8</v>
      </c>
      <c r="I59" s="20">
        <f t="shared" si="1"/>
        <v>0.24392847611422475</v>
      </c>
      <c r="J59" s="29"/>
    </row>
    <row r="60" spans="1:10" s="30" customFormat="1" ht="18.75" customHeight="1">
      <c r="A60" s="29"/>
      <c r="B60" s="40"/>
      <c r="C60" s="32" t="s">
        <v>12</v>
      </c>
      <c r="D60" s="34"/>
      <c r="E60" s="33">
        <f>SUM(E59)</f>
        <v>749.4</v>
      </c>
      <c r="F60" s="33">
        <f>SUM(F59)</f>
        <v>0</v>
      </c>
      <c r="G60" s="20">
        <f t="shared" si="0"/>
        <v>0</v>
      </c>
      <c r="H60" s="33">
        <f>SUM(H59)</f>
        <v>182.8</v>
      </c>
      <c r="I60" s="20">
        <f t="shared" si="1"/>
        <v>0.24392847611422475</v>
      </c>
      <c r="J60" s="31"/>
    </row>
    <row r="61" spans="1:10" s="30" customFormat="1" ht="37.5" customHeight="1">
      <c r="A61" s="29"/>
      <c r="B61" s="40">
        <v>9</v>
      </c>
      <c r="C61" s="40" t="s">
        <v>39</v>
      </c>
      <c r="D61" s="32" t="s">
        <v>10</v>
      </c>
      <c r="E61" s="33">
        <f>E64+E67+E69+E72+E75</f>
        <v>31167.999999999996</v>
      </c>
      <c r="F61" s="33">
        <f>F64+F67+F69+F72+F75</f>
        <v>1719.17</v>
      </c>
      <c r="G61" s="20">
        <f t="shared" si="0"/>
        <v>5.5158175051334711E-2</v>
      </c>
      <c r="H61" s="33">
        <f>H64+H67+H69+H72+H75</f>
        <v>1719.17</v>
      </c>
      <c r="I61" s="20">
        <f t="shared" si="1"/>
        <v>5.5158175051334711E-2</v>
      </c>
      <c r="J61" s="31"/>
    </row>
    <row r="62" spans="1:10" s="30" customFormat="1" ht="17.25" customHeight="1">
      <c r="A62" s="29"/>
      <c r="B62" s="40"/>
      <c r="C62" s="40"/>
      <c r="D62" s="32" t="s">
        <v>11</v>
      </c>
      <c r="E62" s="33">
        <f>E65+E70+E73</f>
        <v>21356.799999999999</v>
      </c>
      <c r="F62" s="33">
        <f>F65+F70+F73</f>
        <v>4925</v>
      </c>
      <c r="G62" s="20">
        <f t="shared" si="0"/>
        <v>0.23060570872040756</v>
      </c>
      <c r="H62" s="33">
        <f>H65+H70+H73</f>
        <v>4925</v>
      </c>
      <c r="I62" s="20">
        <f t="shared" si="1"/>
        <v>0.23060570872040756</v>
      </c>
      <c r="J62" s="29"/>
    </row>
    <row r="63" spans="1:10" s="30" customFormat="1" ht="18" customHeight="1">
      <c r="A63" s="29"/>
      <c r="B63" s="40"/>
      <c r="C63" s="32" t="s">
        <v>12</v>
      </c>
      <c r="D63" s="34"/>
      <c r="E63" s="33">
        <v>52524.799999999996</v>
      </c>
      <c r="F63" s="33">
        <v>6644.17</v>
      </c>
      <c r="G63" s="20">
        <f t="shared" si="0"/>
        <v>0.1264958648105276</v>
      </c>
      <c r="H63" s="33">
        <v>6644.17</v>
      </c>
      <c r="I63" s="20">
        <f t="shared" si="1"/>
        <v>0.1264958648105276</v>
      </c>
      <c r="J63" s="31"/>
    </row>
    <row r="64" spans="1:10" s="16" customFormat="1" ht="37.5" customHeight="1">
      <c r="A64" s="13"/>
      <c r="B64" s="41"/>
      <c r="C64" s="39" t="s">
        <v>47</v>
      </c>
      <c r="D64" s="14" t="s">
        <v>10</v>
      </c>
      <c r="E64" s="23">
        <v>19332</v>
      </c>
      <c r="F64" s="23">
        <v>1253.8</v>
      </c>
      <c r="G64" s="27">
        <f t="shared" si="0"/>
        <v>6.4856196979101999E-2</v>
      </c>
      <c r="H64" s="23">
        <v>1253.8</v>
      </c>
      <c r="I64" s="27">
        <f t="shared" si="1"/>
        <v>6.4856196979101999E-2</v>
      </c>
      <c r="J64" s="13"/>
    </row>
    <row r="65" spans="1:10" s="16" customFormat="1" ht="16.5" customHeight="1">
      <c r="A65" s="13"/>
      <c r="B65" s="41"/>
      <c r="C65" s="39"/>
      <c r="D65" s="14" t="s">
        <v>11</v>
      </c>
      <c r="E65" s="23">
        <v>1036.8</v>
      </c>
      <c r="F65" s="23">
        <v>0</v>
      </c>
      <c r="G65" s="27">
        <f t="shared" si="0"/>
        <v>0</v>
      </c>
      <c r="H65" s="23">
        <v>0</v>
      </c>
      <c r="I65" s="27">
        <f t="shared" si="1"/>
        <v>0</v>
      </c>
      <c r="J65" s="13"/>
    </row>
    <row r="66" spans="1:10" s="16" customFormat="1" ht="18.75" customHeight="1">
      <c r="A66" s="13"/>
      <c r="B66" s="41"/>
      <c r="C66" s="14" t="s">
        <v>14</v>
      </c>
      <c r="D66" s="17"/>
      <c r="E66" s="23">
        <f>SUM(E64:E65)</f>
        <v>20368.8</v>
      </c>
      <c r="F66" s="23">
        <f>SUM(F64:F65)</f>
        <v>1253.8</v>
      </c>
      <c r="G66" s="27">
        <f t="shared" si="0"/>
        <v>6.1554927143474332E-2</v>
      </c>
      <c r="H66" s="23">
        <f>SUM(H64:H65)</f>
        <v>1253.8</v>
      </c>
      <c r="I66" s="27">
        <f t="shared" si="1"/>
        <v>6.1554927143474332E-2</v>
      </c>
      <c r="J66" s="18"/>
    </row>
    <row r="67" spans="1:10" s="16" customFormat="1" ht="38.25" customHeight="1">
      <c r="A67" s="13"/>
      <c r="B67" s="39"/>
      <c r="C67" s="14" t="s">
        <v>48</v>
      </c>
      <c r="D67" s="14" t="s">
        <v>10</v>
      </c>
      <c r="E67" s="15">
        <v>343.1</v>
      </c>
      <c r="F67" s="15">
        <v>0</v>
      </c>
      <c r="G67" s="27">
        <f t="shared" si="0"/>
        <v>0</v>
      </c>
      <c r="H67" s="15">
        <v>0</v>
      </c>
      <c r="I67" s="27">
        <f t="shared" si="1"/>
        <v>0</v>
      </c>
      <c r="J67" s="13"/>
    </row>
    <row r="68" spans="1:10" s="16" customFormat="1" ht="15.75" customHeight="1">
      <c r="A68" s="13"/>
      <c r="B68" s="39"/>
      <c r="C68" s="14" t="s">
        <v>14</v>
      </c>
      <c r="D68" s="17"/>
      <c r="E68" s="15">
        <f>SUM(E67)</f>
        <v>343.1</v>
      </c>
      <c r="F68" s="15">
        <f>SUM(F67)</f>
        <v>0</v>
      </c>
      <c r="G68" s="27">
        <f t="shared" ref="G68:G131" si="2">F68/E68</f>
        <v>0</v>
      </c>
      <c r="H68" s="15">
        <f>SUM(H67)</f>
        <v>0</v>
      </c>
      <c r="I68" s="27">
        <f t="shared" ref="I68:I131" si="3">H68/E68</f>
        <v>0</v>
      </c>
      <c r="J68" s="18"/>
    </row>
    <row r="69" spans="1:10" s="16" customFormat="1" ht="36" customHeight="1">
      <c r="A69" s="13"/>
      <c r="B69" s="39"/>
      <c r="C69" s="39" t="s">
        <v>49</v>
      </c>
      <c r="D69" s="14" t="s">
        <v>10</v>
      </c>
      <c r="E69" s="15">
        <v>2936.1</v>
      </c>
      <c r="F69" s="15">
        <v>0</v>
      </c>
      <c r="G69" s="27">
        <f t="shared" si="2"/>
        <v>0</v>
      </c>
      <c r="H69" s="15">
        <v>0</v>
      </c>
      <c r="I69" s="27">
        <f t="shared" si="3"/>
        <v>0</v>
      </c>
      <c r="J69" s="13"/>
    </row>
    <row r="70" spans="1:10" s="16" customFormat="1" ht="18.75" customHeight="1">
      <c r="A70" s="13"/>
      <c r="B70" s="39"/>
      <c r="C70" s="39"/>
      <c r="D70" s="14" t="s">
        <v>11</v>
      </c>
      <c r="E70" s="15">
        <v>20020</v>
      </c>
      <c r="F70" s="15">
        <v>4845</v>
      </c>
      <c r="G70" s="27">
        <f t="shared" si="2"/>
        <v>0.242007992007992</v>
      </c>
      <c r="H70" s="15">
        <v>4845</v>
      </c>
      <c r="I70" s="27">
        <f t="shared" si="3"/>
        <v>0.242007992007992</v>
      </c>
      <c r="J70" s="13"/>
    </row>
    <row r="71" spans="1:10" s="16" customFormat="1" ht="18.75" customHeight="1">
      <c r="A71" s="13"/>
      <c r="B71" s="39"/>
      <c r="C71" s="14" t="s">
        <v>14</v>
      </c>
      <c r="D71" s="17"/>
      <c r="E71" s="15">
        <f>SUM(E69:E70)</f>
        <v>22956.1</v>
      </c>
      <c r="F71" s="15">
        <f>SUM(F69:F70)</f>
        <v>4845</v>
      </c>
      <c r="G71" s="27">
        <f t="shared" si="2"/>
        <v>0.2110550137000623</v>
      </c>
      <c r="H71" s="15">
        <f>SUM(H69:H70)</f>
        <v>4845</v>
      </c>
      <c r="I71" s="27">
        <f t="shared" si="3"/>
        <v>0.2110550137000623</v>
      </c>
      <c r="J71" s="18"/>
    </row>
    <row r="72" spans="1:10" s="16" customFormat="1" ht="36.75" customHeight="1">
      <c r="A72" s="13"/>
      <c r="B72" s="39"/>
      <c r="C72" s="39" t="s">
        <v>50</v>
      </c>
      <c r="D72" s="14" t="s">
        <v>10</v>
      </c>
      <c r="E72" s="15">
        <v>420.3</v>
      </c>
      <c r="F72" s="15">
        <v>0</v>
      </c>
      <c r="G72" s="27">
        <f t="shared" si="2"/>
        <v>0</v>
      </c>
      <c r="H72" s="15">
        <v>0</v>
      </c>
      <c r="I72" s="27">
        <f t="shared" si="3"/>
        <v>0</v>
      </c>
      <c r="J72" s="13"/>
    </row>
    <row r="73" spans="1:10" s="16" customFormat="1" ht="15" customHeight="1">
      <c r="A73" s="13"/>
      <c r="B73" s="39"/>
      <c r="C73" s="39"/>
      <c r="D73" s="14" t="s">
        <v>11</v>
      </c>
      <c r="E73" s="15">
        <v>300</v>
      </c>
      <c r="F73" s="15">
        <v>80</v>
      </c>
      <c r="G73" s="27">
        <f t="shared" si="2"/>
        <v>0.26666666666666666</v>
      </c>
      <c r="H73" s="15">
        <v>80</v>
      </c>
      <c r="I73" s="27">
        <f t="shared" si="3"/>
        <v>0.26666666666666666</v>
      </c>
      <c r="J73" s="13"/>
    </row>
    <row r="74" spans="1:10" s="16" customFormat="1" ht="18.75" customHeight="1">
      <c r="A74" s="13"/>
      <c r="B74" s="39"/>
      <c r="C74" s="14" t="s">
        <v>14</v>
      </c>
      <c r="D74" s="17"/>
      <c r="E74" s="15">
        <f>SUM(E72:E73)</f>
        <v>720.3</v>
      </c>
      <c r="F74" s="15">
        <f>SUM(F72:F73)</f>
        <v>80</v>
      </c>
      <c r="G74" s="27">
        <f t="shared" si="2"/>
        <v>0.11106483409690407</v>
      </c>
      <c r="H74" s="15">
        <f>SUM(H72:H73)</f>
        <v>80</v>
      </c>
      <c r="I74" s="27">
        <f t="shared" si="3"/>
        <v>0.11106483409690407</v>
      </c>
      <c r="J74" s="18"/>
    </row>
    <row r="75" spans="1:10" s="16" customFormat="1" ht="36.75" customHeight="1">
      <c r="A75" s="13"/>
      <c r="B75" s="39"/>
      <c r="C75" s="14" t="s">
        <v>51</v>
      </c>
      <c r="D75" s="14" t="s">
        <v>10</v>
      </c>
      <c r="E75" s="15">
        <v>8136.5</v>
      </c>
      <c r="F75" s="15">
        <v>465.37</v>
      </c>
      <c r="G75" s="27">
        <f t="shared" si="2"/>
        <v>5.7195354267805566E-2</v>
      </c>
      <c r="H75" s="15">
        <v>465.37</v>
      </c>
      <c r="I75" s="27">
        <f t="shared" si="3"/>
        <v>5.7195354267805566E-2</v>
      </c>
      <c r="J75" s="13"/>
    </row>
    <row r="76" spans="1:10" s="16" customFormat="1" ht="18.75" customHeight="1">
      <c r="A76" s="13"/>
      <c r="B76" s="39"/>
      <c r="C76" s="14" t="s">
        <v>14</v>
      </c>
      <c r="D76" s="17"/>
      <c r="E76" s="15">
        <f>SUM(E75)</f>
        <v>8136.5</v>
      </c>
      <c r="F76" s="15">
        <f>SUM(F75)</f>
        <v>465.37</v>
      </c>
      <c r="G76" s="27">
        <f t="shared" si="2"/>
        <v>5.7195354267805566E-2</v>
      </c>
      <c r="H76" s="15">
        <f>SUM(H75)</f>
        <v>465.37</v>
      </c>
      <c r="I76" s="27">
        <f t="shared" si="3"/>
        <v>5.7195354267805566E-2</v>
      </c>
      <c r="J76" s="18"/>
    </row>
    <row r="77" spans="1:10" s="16" customFormat="1" ht="36.75" customHeight="1">
      <c r="A77" s="13"/>
      <c r="B77" s="40">
        <v>10</v>
      </c>
      <c r="C77" s="32" t="s">
        <v>30</v>
      </c>
      <c r="D77" s="32" t="s">
        <v>10</v>
      </c>
      <c r="E77" s="33">
        <v>66500.7</v>
      </c>
      <c r="F77" s="33">
        <v>10165.150000000001</v>
      </c>
      <c r="G77" s="20">
        <f t="shared" si="2"/>
        <v>0.15285778946687781</v>
      </c>
      <c r="H77" s="33">
        <v>10165.150000000001</v>
      </c>
      <c r="I77" s="20">
        <f t="shared" si="3"/>
        <v>0.15285778946687781</v>
      </c>
      <c r="J77" s="18"/>
    </row>
    <row r="78" spans="1:10" s="16" customFormat="1" ht="18.75" customHeight="1">
      <c r="A78" s="13"/>
      <c r="B78" s="40"/>
      <c r="C78" s="32" t="s">
        <v>12</v>
      </c>
      <c r="D78" s="34"/>
      <c r="E78" s="33">
        <f>SUM(E77)</f>
        <v>66500.7</v>
      </c>
      <c r="F78" s="33">
        <f>SUM(F77)</f>
        <v>10165.150000000001</v>
      </c>
      <c r="G78" s="20">
        <f t="shared" si="2"/>
        <v>0.15285778946687781</v>
      </c>
      <c r="H78" s="33">
        <f>SUM(H77)</f>
        <v>10165.150000000001</v>
      </c>
      <c r="I78" s="20">
        <f t="shared" si="3"/>
        <v>0.15285778946687781</v>
      </c>
      <c r="J78" s="18"/>
    </row>
    <row r="79" spans="1:10" s="10" customFormat="1" ht="18.75" customHeight="1">
      <c r="A79" s="9"/>
      <c r="B79" s="40">
        <v>11</v>
      </c>
      <c r="C79" s="40" t="s">
        <v>40</v>
      </c>
      <c r="D79" s="32" t="s">
        <v>8</v>
      </c>
      <c r="E79" s="33">
        <f>E87+E103</f>
        <v>142705.29999999999</v>
      </c>
      <c r="F79" s="33">
        <f>F87+F103</f>
        <v>1987.02</v>
      </c>
      <c r="G79" s="20">
        <f t="shared" si="2"/>
        <v>1.3923939755566193E-2</v>
      </c>
      <c r="H79" s="33">
        <f>H87+H103</f>
        <v>1987.02</v>
      </c>
      <c r="I79" s="20">
        <f t="shared" si="3"/>
        <v>1.3923939755566193E-2</v>
      </c>
      <c r="J79" s="9"/>
    </row>
    <row r="80" spans="1:10" s="10" customFormat="1" ht="28.5" customHeight="1">
      <c r="A80" s="9"/>
      <c r="B80" s="40"/>
      <c r="C80" s="40"/>
      <c r="D80" s="32" t="s">
        <v>9</v>
      </c>
      <c r="E80" s="33">
        <f>E88+E94+E97+E100+E104</f>
        <v>298015.3</v>
      </c>
      <c r="F80" s="33">
        <f>F88+F94+F97+F100+F104</f>
        <v>164.94</v>
      </c>
      <c r="G80" s="20">
        <f t="shared" si="2"/>
        <v>5.5346151690869563E-4</v>
      </c>
      <c r="H80" s="33">
        <f>H88+H94+H97+H100+H104</f>
        <v>164.94</v>
      </c>
      <c r="I80" s="20">
        <f t="shared" si="3"/>
        <v>5.5346151690869563E-4</v>
      </c>
      <c r="J80" s="9"/>
    </row>
    <row r="81" spans="1:10" s="10" customFormat="1" ht="37.5" customHeight="1">
      <c r="A81" s="9"/>
      <c r="B81" s="40"/>
      <c r="C81" s="40"/>
      <c r="D81" s="32" t="s">
        <v>10</v>
      </c>
      <c r="E81" s="33">
        <f>E84+E89+E91+E95+E98+E101+E105</f>
        <v>436990.5</v>
      </c>
      <c r="F81" s="33">
        <f>F84+F89+F91+F95+F98+F101+F105</f>
        <v>72643.385999999999</v>
      </c>
      <c r="G81" s="20">
        <f t="shared" si="2"/>
        <v>0.16623561839445022</v>
      </c>
      <c r="H81" s="33">
        <f>H84+H89+H91+H95+H98+H101+H105</f>
        <v>73130.835999999996</v>
      </c>
      <c r="I81" s="20">
        <f t="shared" si="3"/>
        <v>0.16735108886806463</v>
      </c>
      <c r="J81" s="9"/>
    </row>
    <row r="82" spans="1:10" s="10" customFormat="1" ht="18.75" customHeight="1">
      <c r="A82" s="9"/>
      <c r="B82" s="40"/>
      <c r="C82" s="40"/>
      <c r="D82" s="32" t="s">
        <v>11</v>
      </c>
      <c r="E82" s="33">
        <f>E85+E92</f>
        <v>73482</v>
      </c>
      <c r="F82" s="33">
        <f>F85+F92</f>
        <v>23092.51</v>
      </c>
      <c r="G82" s="20">
        <f t="shared" si="2"/>
        <v>0.31426077134536345</v>
      </c>
      <c r="H82" s="33">
        <f>H85+H92</f>
        <v>23092.51</v>
      </c>
      <c r="I82" s="20">
        <f t="shared" si="3"/>
        <v>0.31426077134536345</v>
      </c>
      <c r="J82" s="12"/>
    </row>
    <row r="83" spans="1:10" s="10" customFormat="1" ht="18.75" customHeight="1">
      <c r="A83" s="9"/>
      <c r="B83" s="40"/>
      <c r="C83" s="32" t="s">
        <v>12</v>
      </c>
      <c r="D83" s="34"/>
      <c r="E83" s="33">
        <f>SUM(E79:E82)</f>
        <v>951193.1</v>
      </c>
      <c r="F83" s="33">
        <f>SUM(F79:F82)</f>
        <v>97887.856</v>
      </c>
      <c r="G83" s="20">
        <f t="shared" si="2"/>
        <v>0.1029106035357069</v>
      </c>
      <c r="H83" s="33">
        <f>SUM(H79:H82)</f>
        <v>98375.305999999997</v>
      </c>
      <c r="I83" s="20">
        <f t="shared" si="3"/>
        <v>0.10342306520095657</v>
      </c>
      <c r="J83" s="12"/>
    </row>
    <row r="84" spans="1:10" s="16" customFormat="1" ht="38.25" customHeight="1">
      <c r="A84" s="13"/>
      <c r="B84" s="39"/>
      <c r="C84" s="39" t="s">
        <v>52</v>
      </c>
      <c r="D84" s="14" t="s">
        <v>10</v>
      </c>
      <c r="E84" s="15">
        <v>30240</v>
      </c>
      <c r="F84" s="15">
        <v>981.41</v>
      </c>
      <c r="G84" s="27">
        <f t="shared" si="2"/>
        <v>3.2454034391534388E-2</v>
      </c>
      <c r="H84" s="23">
        <v>1468.8600000000001</v>
      </c>
      <c r="I84" s="27">
        <f t="shared" si="3"/>
        <v>4.8573412698412706E-2</v>
      </c>
      <c r="J84" s="13"/>
    </row>
    <row r="85" spans="1:10" s="16" customFormat="1" ht="18.75" customHeight="1">
      <c r="A85" s="13"/>
      <c r="B85" s="39"/>
      <c r="C85" s="39"/>
      <c r="D85" s="14" t="s">
        <v>11</v>
      </c>
      <c r="E85" s="15">
        <v>72500</v>
      </c>
      <c r="F85" s="15">
        <v>22900</v>
      </c>
      <c r="G85" s="27">
        <f t="shared" si="2"/>
        <v>0.31586206896551722</v>
      </c>
      <c r="H85" s="23">
        <v>22900</v>
      </c>
      <c r="I85" s="27">
        <f t="shared" si="3"/>
        <v>0.31586206896551722</v>
      </c>
      <c r="J85" s="13"/>
    </row>
    <row r="86" spans="1:10" s="16" customFormat="1" ht="18.75" customHeight="1">
      <c r="A86" s="13"/>
      <c r="B86" s="39"/>
      <c r="C86" s="14" t="s">
        <v>14</v>
      </c>
      <c r="D86" s="17"/>
      <c r="E86" s="15">
        <f>SUM(E84:E85)</f>
        <v>102740</v>
      </c>
      <c r="F86" s="15">
        <f>SUM(F84:F85)</f>
        <v>23881.41</v>
      </c>
      <c r="G86" s="27">
        <f t="shared" si="2"/>
        <v>0.23244510414638894</v>
      </c>
      <c r="H86" s="23">
        <f>SUM(H84:H85)</f>
        <v>24368.86</v>
      </c>
      <c r="I86" s="27">
        <f t="shared" si="3"/>
        <v>0.23718960482772047</v>
      </c>
      <c r="J86" s="18"/>
    </row>
    <row r="87" spans="1:10" s="16" customFormat="1" ht="15" customHeight="1">
      <c r="A87" s="13"/>
      <c r="B87" s="39"/>
      <c r="C87" s="39" t="s">
        <v>53</v>
      </c>
      <c r="D87" s="14" t="s">
        <v>8</v>
      </c>
      <c r="E87" s="15">
        <v>133511.29999999999</v>
      </c>
      <c r="F87" s="15">
        <v>0</v>
      </c>
      <c r="G87" s="27">
        <f t="shared" si="2"/>
        <v>0</v>
      </c>
      <c r="H87" s="23">
        <v>0</v>
      </c>
      <c r="I87" s="27">
        <f t="shared" si="3"/>
        <v>0</v>
      </c>
      <c r="J87" s="13"/>
    </row>
    <row r="88" spans="1:10" s="16" customFormat="1" ht="24.75" customHeight="1">
      <c r="A88" s="13"/>
      <c r="B88" s="39"/>
      <c r="C88" s="39"/>
      <c r="D88" s="14" t="s">
        <v>9</v>
      </c>
      <c r="E88" s="15">
        <v>289425</v>
      </c>
      <c r="F88" s="15">
        <v>0</v>
      </c>
      <c r="G88" s="27">
        <f t="shared" si="2"/>
        <v>0</v>
      </c>
      <c r="H88" s="23">
        <v>0</v>
      </c>
      <c r="I88" s="27">
        <f t="shared" si="3"/>
        <v>0</v>
      </c>
      <c r="J88" s="13"/>
    </row>
    <row r="89" spans="1:10" s="16" customFormat="1" ht="37.5" customHeight="1">
      <c r="A89" s="13"/>
      <c r="B89" s="39"/>
      <c r="C89" s="39"/>
      <c r="D89" s="14" t="s">
        <v>10</v>
      </c>
      <c r="E89" s="15">
        <v>3120.8</v>
      </c>
      <c r="F89" s="15">
        <v>0</v>
      </c>
      <c r="G89" s="27">
        <f t="shared" si="2"/>
        <v>0</v>
      </c>
      <c r="H89" s="23">
        <v>0</v>
      </c>
      <c r="I89" s="27">
        <f t="shared" si="3"/>
        <v>0</v>
      </c>
      <c r="J89" s="18"/>
    </row>
    <row r="90" spans="1:10" s="16" customFormat="1" ht="18.75" customHeight="1">
      <c r="A90" s="13"/>
      <c r="B90" s="39"/>
      <c r="C90" s="14" t="s">
        <v>14</v>
      </c>
      <c r="D90" s="17"/>
      <c r="E90" s="15">
        <f>SUM(E87:E89)</f>
        <v>426057.1</v>
      </c>
      <c r="F90" s="15">
        <f>SUM(F87:F89)</f>
        <v>0</v>
      </c>
      <c r="G90" s="27">
        <f t="shared" si="2"/>
        <v>0</v>
      </c>
      <c r="H90" s="23">
        <f>SUM(H87:H89)</f>
        <v>0</v>
      </c>
      <c r="I90" s="27">
        <f t="shared" si="3"/>
        <v>0</v>
      </c>
      <c r="J90" s="18"/>
    </row>
    <row r="91" spans="1:10" s="16" customFormat="1" ht="36.75" customHeight="1">
      <c r="A91" s="13"/>
      <c r="B91" s="39"/>
      <c r="C91" s="39" t="s">
        <v>54</v>
      </c>
      <c r="D91" s="14" t="s">
        <v>10</v>
      </c>
      <c r="E91" s="15">
        <v>24824.6</v>
      </c>
      <c r="F91" s="15">
        <v>1851.346</v>
      </c>
      <c r="G91" s="27">
        <f t="shared" si="2"/>
        <v>7.4577072742360404E-2</v>
      </c>
      <c r="H91" s="15">
        <v>1851.346</v>
      </c>
      <c r="I91" s="27">
        <f t="shared" si="3"/>
        <v>7.4577072742360404E-2</v>
      </c>
      <c r="J91" s="13"/>
    </row>
    <row r="92" spans="1:10" s="16" customFormat="1" ht="18.75" customHeight="1">
      <c r="A92" s="13"/>
      <c r="B92" s="39"/>
      <c r="C92" s="39"/>
      <c r="D92" s="14" t="s">
        <v>11</v>
      </c>
      <c r="E92" s="15">
        <v>982</v>
      </c>
      <c r="F92" s="15">
        <v>192.51</v>
      </c>
      <c r="G92" s="27">
        <f t="shared" si="2"/>
        <v>0.19603869653767819</v>
      </c>
      <c r="H92" s="15">
        <v>192.51</v>
      </c>
      <c r="I92" s="27">
        <f t="shared" si="3"/>
        <v>0.19603869653767819</v>
      </c>
      <c r="J92" s="13"/>
    </row>
    <row r="93" spans="1:10" s="16" customFormat="1" ht="18.75" customHeight="1">
      <c r="A93" s="13"/>
      <c r="B93" s="39"/>
      <c r="C93" s="14" t="s">
        <v>14</v>
      </c>
      <c r="D93" s="17"/>
      <c r="E93" s="15">
        <f>SUM(E91:E92)</f>
        <v>25806.6</v>
      </c>
      <c r="F93" s="15">
        <f>SUM(F91:F92)</f>
        <v>2043.856</v>
      </c>
      <c r="G93" s="27">
        <f t="shared" si="2"/>
        <v>7.919896460595352E-2</v>
      </c>
      <c r="H93" s="15">
        <f>SUM(H91:H92)</f>
        <v>2043.856</v>
      </c>
      <c r="I93" s="27">
        <f t="shared" si="3"/>
        <v>7.919896460595352E-2</v>
      </c>
      <c r="J93" s="18"/>
    </row>
    <row r="94" spans="1:10" s="16" customFormat="1" ht="23.25" customHeight="1">
      <c r="A94" s="13"/>
      <c r="B94" s="39"/>
      <c r="C94" s="39" t="s">
        <v>55</v>
      </c>
      <c r="D94" s="14" t="s">
        <v>9</v>
      </c>
      <c r="E94" s="15">
        <v>319</v>
      </c>
      <c r="F94" s="15">
        <v>0</v>
      </c>
      <c r="G94" s="27">
        <f t="shared" si="2"/>
        <v>0</v>
      </c>
      <c r="H94" s="15">
        <v>0</v>
      </c>
      <c r="I94" s="27">
        <f t="shared" si="3"/>
        <v>0</v>
      </c>
      <c r="J94" s="13"/>
    </row>
    <row r="95" spans="1:10" s="16" customFormat="1" ht="39" customHeight="1">
      <c r="A95" s="13"/>
      <c r="B95" s="39"/>
      <c r="C95" s="39"/>
      <c r="D95" s="14" t="s">
        <v>10</v>
      </c>
      <c r="E95" s="15">
        <v>150</v>
      </c>
      <c r="F95" s="15">
        <v>0</v>
      </c>
      <c r="G95" s="27">
        <f t="shared" si="2"/>
        <v>0</v>
      </c>
      <c r="H95" s="15">
        <v>0</v>
      </c>
      <c r="I95" s="27">
        <f t="shared" si="3"/>
        <v>0</v>
      </c>
      <c r="J95" s="13"/>
    </row>
    <row r="96" spans="1:10" s="16" customFormat="1" ht="18.75" customHeight="1">
      <c r="A96" s="13"/>
      <c r="B96" s="39"/>
      <c r="C96" s="14" t="s">
        <v>14</v>
      </c>
      <c r="D96" s="17"/>
      <c r="E96" s="15">
        <f>SUM(E94:E95)</f>
        <v>469</v>
      </c>
      <c r="F96" s="15">
        <f>SUM(F94:F95)</f>
        <v>0</v>
      </c>
      <c r="G96" s="27">
        <f t="shared" si="2"/>
        <v>0</v>
      </c>
      <c r="H96" s="15">
        <f>SUM(H94:H95)</f>
        <v>0</v>
      </c>
      <c r="I96" s="27">
        <f t="shared" si="3"/>
        <v>0</v>
      </c>
      <c r="J96" s="18"/>
    </row>
    <row r="97" spans="1:10" s="16" customFormat="1" ht="29.25" customHeight="1">
      <c r="A97" s="13"/>
      <c r="B97" s="39"/>
      <c r="C97" s="39" t="s">
        <v>56</v>
      </c>
      <c r="D97" s="14" t="s">
        <v>9</v>
      </c>
      <c r="E97" s="15">
        <v>841.30000000000007</v>
      </c>
      <c r="F97" s="15">
        <v>130.13999999999999</v>
      </c>
      <c r="G97" s="27">
        <f t="shared" si="2"/>
        <v>0.15468917152026623</v>
      </c>
      <c r="H97" s="15">
        <v>130.13999999999999</v>
      </c>
      <c r="I97" s="27">
        <f t="shared" si="3"/>
        <v>0.15468917152026623</v>
      </c>
      <c r="J97" s="13"/>
    </row>
    <row r="98" spans="1:10" s="16" customFormat="1" ht="38.25" customHeight="1">
      <c r="A98" s="13"/>
      <c r="B98" s="39"/>
      <c r="C98" s="39"/>
      <c r="D98" s="14" t="s">
        <v>10</v>
      </c>
      <c r="E98" s="15">
        <v>21412.1</v>
      </c>
      <c r="F98" s="15">
        <v>1199.27</v>
      </c>
      <c r="G98" s="27">
        <f t="shared" si="2"/>
        <v>5.6008985573577558E-2</v>
      </c>
      <c r="H98" s="15">
        <v>1199.27</v>
      </c>
      <c r="I98" s="27">
        <f t="shared" si="3"/>
        <v>5.6008985573577558E-2</v>
      </c>
      <c r="J98" s="13"/>
    </row>
    <row r="99" spans="1:10" s="16" customFormat="1" ht="18.75" customHeight="1">
      <c r="A99" s="13"/>
      <c r="B99" s="39"/>
      <c r="C99" s="14" t="s">
        <v>14</v>
      </c>
      <c r="D99" s="17"/>
      <c r="E99" s="15">
        <f>SUM(E97:E98)</f>
        <v>22253.399999999998</v>
      </c>
      <c r="F99" s="15">
        <f>SUM(F97:F98)</f>
        <v>1329.4099999999999</v>
      </c>
      <c r="G99" s="27">
        <f t="shared" si="2"/>
        <v>5.9739635291685765E-2</v>
      </c>
      <c r="H99" s="15">
        <f>SUM(H97:H98)</f>
        <v>1329.4099999999999</v>
      </c>
      <c r="I99" s="27">
        <f t="shared" si="3"/>
        <v>5.9739635291685765E-2</v>
      </c>
      <c r="J99" s="18"/>
    </row>
    <row r="100" spans="1:10" s="16" customFormat="1" ht="28.5" customHeight="1">
      <c r="A100" s="13"/>
      <c r="B100" s="39"/>
      <c r="C100" s="39" t="s">
        <v>57</v>
      </c>
      <c r="D100" s="14" t="s">
        <v>9</v>
      </c>
      <c r="E100" s="15">
        <v>6876</v>
      </c>
      <c r="F100" s="15">
        <v>0</v>
      </c>
      <c r="G100" s="27">
        <f t="shared" si="2"/>
        <v>0</v>
      </c>
      <c r="H100" s="15">
        <v>0</v>
      </c>
      <c r="I100" s="27">
        <f t="shared" si="3"/>
        <v>0</v>
      </c>
      <c r="J100" s="13"/>
    </row>
    <row r="101" spans="1:10" s="16" customFormat="1" ht="39.75" customHeight="1">
      <c r="A101" s="13"/>
      <c r="B101" s="39"/>
      <c r="C101" s="39"/>
      <c r="D101" s="14" t="s">
        <v>10</v>
      </c>
      <c r="E101" s="15">
        <v>14823.7</v>
      </c>
      <c r="F101" s="15">
        <v>1403.16</v>
      </c>
      <c r="G101" s="27">
        <f t="shared" si="2"/>
        <v>9.4656529746284662E-2</v>
      </c>
      <c r="H101" s="15">
        <v>1403.16</v>
      </c>
      <c r="I101" s="27">
        <f t="shared" si="3"/>
        <v>9.4656529746284662E-2</v>
      </c>
      <c r="J101" s="13"/>
    </row>
    <row r="102" spans="1:10" s="16" customFormat="1" ht="18.75" customHeight="1">
      <c r="A102" s="13"/>
      <c r="B102" s="39"/>
      <c r="C102" s="14" t="s">
        <v>14</v>
      </c>
      <c r="D102" s="17"/>
      <c r="E102" s="15">
        <f>SUM(E100:E101)</f>
        <v>21699.7</v>
      </c>
      <c r="F102" s="15">
        <f>SUM(F100:F101)</f>
        <v>1403.16</v>
      </c>
      <c r="G102" s="27">
        <f t="shared" si="2"/>
        <v>6.4662645105692709E-2</v>
      </c>
      <c r="H102" s="15">
        <f>SUM(H100:H101)</f>
        <v>1403.16</v>
      </c>
      <c r="I102" s="27">
        <f t="shared" si="3"/>
        <v>6.4662645105692709E-2</v>
      </c>
      <c r="J102" s="18"/>
    </row>
    <row r="103" spans="1:10" s="16" customFormat="1" ht="18.75" customHeight="1">
      <c r="A103" s="13"/>
      <c r="B103" s="39"/>
      <c r="C103" s="39" t="s">
        <v>58</v>
      </c>
      <c r="D103" s="14" t="s">
        <v>8</v>
      </c>
      <c r="E103" s="15">
        <v>9194</v>
      </c>
      <c r="F103" s="15">
        <v>1987.02</v>
      </c>
      <c r="G103" s="27">
        <f t="shared" si="2"/>
        <v>0.21612138351098542</v>
      </c>
      <c r="H103" s="15">
        <v>1987.02</v>
      </c>
      <c r="I103" s="27">
        <f t="shared" si="3"/>
        <v>0.21612138351098542</v>
      </c>
      <c r="J103" s="13"/>
    </row>
    <row r="104" spans="1:10" s="16" customFormat="1" ht="28.5" customHeight="1">
      <c r="A104" s="13"/>
      <c r="B104" s="39"/>
      <c r="C104" s="39"/>
      <c r="D104" s="14" t="s">
        <v>9</v>
      </c>
      <c r="E104" s="15">
        <v>554</v>
      </c>
      <c r="F104" s="15">
        <v>34.799999999999997</v>
      </c>
      <c r="G104" s="27">
        <f t="shared" si="2"/>
        <v>6.2815884476534287E-2</v>
      </c>
      <c r="H104" s="15">
        <v>34.799999999999997</v>
      </c>
      <c r="I104" s="27">
        <f t="shared" si="3"/>
        <v>6.2815884476534287E-2</v>
      </c>
      <c r="J104" s="13"/>
    </row>
    <row r="105" spans="1:10" s="16" customFormat="1" ht="37.5" customHeight="1">
      <c r="A105" s="13"/>
      <c r="B105" s="39"/>
      <c r="C105" s="39"/>
      <c r="D105" s="14" t="s">
        <v>10</v>
      </c>
      <c r="E105" s="15">
        <v>342419.3</v>
      </c>
      <c r="F105" s="15">
        <v>67208.2</v>
      </c>
      <c r="G105" s="27">
        <f t="shared" si="2"/>
        <v>0.19627456746742955</v>
      </c>
      <c r="H105" s="15">
        <v>67208.2</v>
      </c>
      <c r="I105" s="27">
        <f t="shared" si="3"/>
        <v>0.19627456746742955</v>
      </c>
      <c r="J105" s="13"/>
    </row>
    <row r="106" spans="1:10" s="16" customFormat="1" ht="18.75" customHeight="1">
      <c r="A106" s="13"/>
      <c r="B106" s="39"/>
      <c r="C106" s="14" t="s">
        <v>14</v>
      </c>
      <c r="D106" s="17"/>
      <c r="E106" s="15">
        <f>SUM(E103:E105)</f>
        <v>352167.3</v>
      </c>
      <c r="F106" s="15">
        <f>SUM(F103:F105)</f>
        <v>69230.02</v>
      </c>
      <c r="G106" s="27">
        <f t="shared" si="2"/>
        <v>0.19658276052319454</v>
      </c>
      <c r="H106" s="15">
        <f>SUM(H103:H105)</f>
        <v>69230.02</v>
      </c>
      <c r="I106" s="27">
        <f t="shared" si="3"/>
        <v>0.19658276052319454</v>
      </c>
      <c r="J106" s="18"/>
    </row>
    <row r="107" spans="1:10" s="10" customFormat="1" ht="28.5" customHeight="1">
      <c r="A107" s="9"/>
      <c r="B107" s="40">
        <v>12</v>
      </c>
      <c r="C107" s="40" t="s">
        <v>41</v>
      </c>
      <c r="D107" s="32" t="s">
        <v>9</v>
      </c>
      <c r="E107" s="33">
        <f>E114</f>
        <v>2603.4</v>
      </c>
      <c r="F107" s="33">
        <f>F114</f>
        <v>546.6</v>
      </c>
      <c r="G107" s="20">
        <f t="shared" si="2"/>
        <v>0.20995621110855037</v>
      </c>
      <c r="H107" s="33">
        <f>H114</f>
        <v>546.6</v>
      </c>
      <c r="I107" s="20">
        <f t="shared" si="3"/>
        <v>0.20995621110855037</v>
      </c>
      <c r="J107" s="9"/>
    </row>
    <row r="108" spans="1:10" s="10" customFormat="1" ht="39.75" customHeight="1">
      <c r="A108" s="9"/>
      <c r="B108" s="40"/>
      <c r="C108" s="40"/>
      <c r="D108" s="32" t="s">
        <v>10</v>
      </c>
      <c r="E108" s="33">
        <f>E110+E112+E115</f>
        <v>101789.7</v>
      </c>
      <c r="F108" s="33">
        <f>F110+F112+F115</f>
        <v>15888.300000000001</v>
      </c>
      <c r="G108" s="20">
        <f t="shared" si="2"/>
        <v>0.15608946681245747</v>
      </c>
      <c r="H108" s="33">
        <f>H110+H112+H115</f>
        <v>15898.300000000001</v>
      </c>
      <c r="I108" s="20">
        <f t="shared" si="3"/>
        <v>0.15618770857955178</v>
      </c>
      <c r="J108" s="9"/>
    </row>
    <row r="109" spans="1:10" s="10" customFormat="1" ht="18.75" customHeight="1">
      <c r="A109" s="9"/>
      <c r="B109" s="40"/>
      <c r="C109" s="32" t="s">
        <v>12</v>
      </c>
      <c r="D109" s="34"/>
      <c r="E109" s="33">
        <f>SUM(E107:E108)</f>
        <v>104393.09999999999</v>
      </c>
      <c r="F109" s="33">
        <f>SUM(F107:F108)</f>
        <v>16434.900000000001</v>
      </c>
      <c r="G109" s="20">
        <f t="shared" si="2"/>
        <v>0.15743281883572768</v>
      </c>
      <c r="H109" s="33">
        <f>SUM(H107:H108)</f>
        <v>16444.900000000001</v>
      </c>
      <c r="I109" s="20">
        <f t="shared" si="3"/>
        <v>0.15752861060740608</v>
      </c>
      <c r="J109" s="12"/>
    </row>
    <row r="110" spans="1:10" s="16" customFormat="1" ht="41.25" customHeight="1">
      <c r="A110" s="13"/>
      <c r="B110" s="39"/>
      <c r="C110" s="14" t="s">
        <v>59</v>
      </c>
      <c r="D110" s="14" t="s">
        <v>10</v>
      </c>
      <c r="E110" s="15">
        <v>3215</v>
      </c>
      <c r="F110" s="15">
        <v>123.9</v>
      </c>
      <c r="G110" s="27">
        <f t="shared" si="2"/>
        <v>3.8538102643856924E-2</v>
      </c>
      <c r="H110" s="15">
        <v>133.9</v>
      </c>
      <c r="I110" s="27">
        <f t="shared" si="3"/>
        <v>4.1648522550544326E-2</v>
      </c>
      <c r="J110" s="13"/>
    </row>
    <row r="111" spans="1:10" s="16" customFormat="1" ht="18.75" customHeight="1">
      <c r="A111" s="13"/>
      <c r="B111" s="39"/>
      <c r="C111" s="14" t="s">
        <v>14</v>
      </c>
      <c r="D111" s="17"/>
      <c r="E111" s="15">
        <f>SUM(E110)</f>
        <v>3215</v>
      </c>
      <c r="F111" s="15">
        <f>SUM(F110)</f>
        <v>123.9</v>
      </c>
      <c r="G111" s="27">
        <f t="shared" si="2"/>
        <v>3.8538102643856924E-2</v>
      </c>
      <c r="H111" s="15">
        <f>SUM(H110)</f>
        <v>133.9</v>
      </c>
      <c r="I111" s="27">
        <f t="shared" si="3"/>
        <v>4.1648522550544326E-2</v>
      </c>
      <c r="J111" s="18"/>
    </row>
    <row r="112" spans="1:10" s="16" customFormat="1" ht="40.5" customHeight="1">
      <c r="A112" s="13"/>
      <c r="B112" s="39"/>
      <c r="C112" s="14" t="s">
        <v>60</v>
      </c>
      <c r="D112" s="14" t="s">
        <v>10</v>
      </c>
      <c r="E112" s="15">
        <v>10769</v>
      </c>
      <c r="F112" s="15">
        <v>197</v>
      </c>
      <c r="G112" s="27">
        <f t="shared" si="2"/>
        <v>1.8293249141053021E-2</v>
      </c>
      <c r="H112" s="15">
        <v>197</v>
      </c>
      <c r="I112" s="27">
        <f t="shared" si="3"/>
        <v>1.8293249141053021E-2</v>
      </c>
      <c r="J112" s="13"/>
    </row>
    <row r="113" spans="1:10" s="16" customFormat="1" ht="18.75" customHeight="1">
      <c r="A113" s="13"/>
      <c r="B113" s="39"/>
      <c r="C113" s="14" t="s">
        <v>14</v>
      </c>
      <c r="D113" s="17"/>
      <c r="E113" s="15">
        <f>SUM(E112)</f>
        <v>10769</v>
      </c>
      <c r="F113" s="15">
        <f>SUM(F112)</f>
        <v>197</v>
      </c>
      <c r="G113" s="27">
        <f t="shared" si="2"/>
        <v>1.8293249141053021E-2</v>
      </c>
      <c r="H113" s="15">
        <f>SUM(H112)</f>
        <v>197</v>
      </c>
      <c r="I113" s="27">
        <f t="shared" si="3"/>
        <v>1.8293249141053021E-2</v>
      </c>
      <c r="J113" s="18"/>
    </row>
    <row r="114" spans="1:10" s="10" customFormat="1" ht="28.5" customHeight="1">
      <c r="A114" s="9"/>
      <c r="B114" s="39"/>
      <c r="C114" s="39" t="s">
        <v>61</v>
      </c>
      <c r="D114" s="14" t="s">
        <v>9</v>
      </c>
      <c r="E114" s="15">
        <v>2603.4</v>
      </c>
      <c r="F114" s="15">
        <v>546.6</v>
      </c>
      <c r="G114" s="27">
        <f t="shared" si="2"/>
        <v>0.20995621110855037</v>
      </c>
      <c r="H114" s="15">
        <v>546.6</v>
      </c>
      <c r="I114" s="27">
        <f t="shared" si="3"/>
        <v>0.20995621110855037</v>
      </c>
      <c r="J114" s="9"/>
    </row>
    <row r="115" spans="1:10" s="10" customFormat="1" ht="39" customHeight="1">
      <c r="A115" s="9"/>
      <c r="B115" s="39"/>
      <c r="C115" s="39"/>
      <c r="D115" s="14" t="s">
        <v>10</v>
      </c>
      <c r="E115" s="15">
        <v>87805.7</v>
      </c>
      <c r="F115" s="15">
        <v>15567.400000000001</v>
      </c>
      <c r="G115" s="27">
        <f t="shared" si="2"/>
        <v>0.17729372922259035</v>
      </c>
      <c r="H115" s="15">
        <v>15567.400000000001</v>
      </c>
      <c r="I115" s="27">
        <f t="shared" si="3"/>
        <v>0.17729372922259035</v>
      </c>
      <c r="J115" s="9"/>
    </row>
    <row r="116" spans="1:10" s="10" customFormat="1" ht="18.75" customHeight="1">
      <c r="A116" s="9"/>
      <c r="B116" s="39"/>
      <c r="C116" s="14" t="s">
        <v>14</v>
      </c>
      <c r="D116" s="17"/>
      <c r="E116" s="15">
        <f>SUM(E114:E115)</f>
        <v>90409.099999999991</v>
      </c>
      <c r="F116" s="15">
        <f>SUM(F114:F115)</f>
        <v>16114.000000000002</v>
      </c>
      <c r="G116" s="27">
        <f t="shared" si="2"/>
        <v>0.17823427066523176</v>
      </c>
      <c r="H116" s="15">
        <f>SUM(H114:H115)</f>
        <v>16114.000000000002</v>
      </c>
      <c r="I116" s="27">
        <f t="shared" si="3"/>
        <v>0.17823427066523176</v>
      </c>
      <c r="J116" s="12"/>
    </row>
    <row r="117" spans="1:10" s="10" customFormat="1" ht="14.25" customHeight="1">
      <c r="A117" s="9"/>
      <c r="B117" s="40">
        <v>13</v>
      </c>
      <c r="C117" s="40" t="s">
        <v>42</v>
      </c>
      <c r="D117" s="32" t="s">
        <v>8</v>
      </c>
      <c r="E117" s="33">
        <f>E122+E139</f>
        <v>888.4</v>
      </c>
      <c r="F117" s="33">
        <f>F122+F139</f>
        <v>0</v>
      </c>
      <c r="G117" s="20">
        <f t="shared" si="2"/>
        <v>0</v>
      </c>
      <c r="H117" s="33">
        <f>H122+H139</f>
        <v>0</v>
      </c>
      <c r="I117" s="20">
        <f t="shared" si="3"/>
        <v>0</v>
      </c>
      <c r="J117" s="9"/>
    </row>
    <row r="118" spans="1:10" s="10" customFormat="1" ht="24.75" customHeight="1">
      <c r="A118" s="9"/>
      <c r="B118" s="40"/>
      <c r="C118" s="40"/>
      <c r="D118" s="32" t="s">
        <v>9</v>
      </c>
      <c r="E118" s="33">
        <f>E123+E129+E136+E141</f>
        <v>10519.5</v>
      </c>
      <c r="F118" s="33">
        <f>F123+F129+F136+F141</f>
        <v>0</v>
      </c>
      <c r="G118" s="20">
        <f t="shared" si="2"/>
        <v>0</v>
      </c>
      <c r="H118" s="33">
        <f>H123+H129+H136+H141</f>
        <v>0</v>
      </c>
      <c r="I118" s="20">
        <f t="shared" si="3"/>
        <v>0</v>
      </c>
      <c r="J118" s="9"/>
    </row>
    <row r="119" spans="1:10" s="10" customFormat="1" ht="37.5" customHeight="1">
      <c r="A119" s="9"/>
      <c r="B119" s="40"/>
      <c r="C119" s="40"/>
      <c r="D119" s="32" t="s">
        <v>10</v>
      </c>
      <c r="E119" s="33">
        <f>E124+E127+E130+E137+E142+E144</f>
        <v>24324.799999999999</v>
      </c>
      <c r="F119" s="33">
        <f>F124+F127+F130+F137+F142+F144</f>
        <v>4117.75</v>
      </c>
      <c r="G119" s="20">
        <f t="shared" si="2"/>
        <v>0.16928196737486023</v>
      </c>
      <c r="H119" s="33">
        <f>H124+H127+H130+H137+H142+H144</f>
        <v>4117.75</v>
      </c>
      <c r="I119" s="20">
        <f t="shared" si="3"/>
        <v>0.16928196737486023</v>
      </c>
      <c r="J119" s="9"/>
    </row>
    <row r="120" spans="1:10" s="10" customFormat="1" ht="16.5" customHeight="1">
      <c r="A120" s="9"/>
      <c r="B120" s="40"/>
      <c r="C120" s="40"/>
      <c r="D120" s="32" t="s">
        <v>11</v>
      </c>
      <c r="E120" s="33">
        <f>E125+E132+E134</f>
        <v>2136152.7999999998</v>
      </c>
      <c r="F120" s="33">
        <f>F125+F132+F134</f>
        <v>495174</v>
      </c>
      <c r="G120" s="20">
        <f t="shared" si="2"/>
        <v>0.23180645129880223</v>
      </c>
      <c r="H120" s="33">
        <f>H125+H132+H134</f>
        <v>495174</v>
      </c>
      <c r="I120" s="20">
        <f t="shared" si="3"/>
        <v>0.23180645129880223</v>
      </c>
      <c r="J120" s="9"/>
    </row>
    <row r="121" spans="1:10" s="10" customFormat="1" ht="18.75" customHeight="1">
      <c r="A121" s="9"/>
      <c r="B121" s="40"/>
      <c r="C121" s="32" t="s">
        <v>12</v>
      </c>
      <c r="D121" s="34"/>
      <c r="E121" s="33">
        <f>SUM(E117:E120)</f>
        <v>2171885.5</v>
      </c>
      <c r="F121" s="33">
        <f>SUM(F117:F120)</f>
        <v>499291.75</v>
      </c>
      <c r="G121" s="20">
        <f t="shared" si="2"/>
        <v>0.22988861521475235</v>
      </c>
      <c r="H121" s="33">
        <f>SUM(H117:H120)</f>
        <v>499291.75</v>
      </c>
      <c r="I121" s="20">
        <f t="shared" si="3"/>
        <v>0.22988861521475235</v>
      </c>
      <c r="J121" s="12"/>
    </row>
    <row r="122" spans="1:10" s="10" customFormat="1" ht="18.75" customHeight="1">
      <c r="A122" s="9"/>
      <c r="B122" s="39"/>
      <c r="C122" s="39" t="s">
        <v>62</v>
      </c>
      <c r="D122" s="14" t="s">
        <v>8</v>
      </c>
      <c r="E122" s="15">
        <v>888.4</v>
      </c>
      <c r="F122" s="15">
        <v>0</v>
      </c>
      <c r="G122" s="27">
        <f t="shared" si="2"/>
        <v>0</v>
      </c>
      <c r="H122" s="15">
        <v>0</v>
      </c>
      <c r="I122" s="27">
        <f t="shared" si="3"/>
        <v>0</v>
      </c>
      <c r="J122" s="9"/>
    </row>
    <row r="123" spans="1:10" s="10" customFormat="1" ht="28.5" customHeight="1">
      <c r="A123" s="9"/>
      <c r="B123" s="39"/>
      <c r="C123" s="39"/>
      <c r="D123" s="14" t="s">
        <v>9</v>
      </c>
      <c r="E123" s="15">
        <v>1318.5</v>
      </c>
      <c r="F123" s="15">
        <v>0</v>
      </c>
      <c r="G123" s="27">
        <f t="shared" si="2"/>
        <v>0</v>
      </c>
      <c r="H123" s="15">
        <v>0</v>
      </c>
      <c r="I123" s="27">
        <f t="shared" si="3"/>
        <v>0</v>
      </c>
      <c r="J123" s="9"/>
    </row>
    <row r="124" spans="1:10" s="10" customFormat="1" ht="37.5" customHeight="1">
      <c r="A124" s="9"/>
      <c r="B124" s="39"/>
      <c r="C124" s="39"/>
      <c r="D124" s="14" t="s">
        <v>10</v>
      </c>
      <c r="E124" s="15">
        <v>1318.5</v>
      </c>
      <c r="F124" s="15">
        <v>0</v>
      </c>
      <c r="G124" s="27">
        <f t="shared" si="2"/>
        <v>0</v>
      </c>
      <c r="H124" s="15">
        <v>0</v>
      </c>
      <c r="I124" s="27">
        <f t="shared" si="3"/>
        <v>0</v>
      </c>
      <c r="J124" s="9"/>
    </row>
    <row r="125" spans="1:10" s="10" customFormat="1" ht="18.75" customHeight="1">
      <c r="A125" s="9"/>
      <c r="B125" s="39"/>
      <c r="C125" s="39"/>
      <c r="D125" s="14" t="s">
        <v>11</v>
      </c>
      <c r="E125" s="15">
        <v>5728.8</v>
      </c>
      <c r="F125" s="15">
        <v>0</v>
      </c>
      <c r="G125" s="27">
        <f t="shared" si="2"/>
        <v>0</v>
      </c>
      <c r="H125" s="15">
        <v>0</v>
      </c>
      <c r="I125" s="27">
        <f t="shared" si="3"/>
        <v>0</v>
      </c>
      <c r="J125" s="9"/>
    </row>
    <row r="126" spans="1:10" s="10" customFormat="1" ht="18.75" customHeight="1">
      <c r="A126" s="9"/>
      <c r="B126" s="39"/>
      <c r="C126" s="14" t="s">
        <v>14</v>
      </c>
      <c r="D126" s="17"/>
      <c r="E126" s="15">
        <f>SUM(E122:E125)</f>
        <v>9254.2000000000007</v>
      </c>
      <c r="F126" s="15">
        <f>SUM(F122:F125)</f>
        <v>0</v>
      </c>
      <c r="G126" s="27">
        <f t="shared" si="2"/>
        <v>0</v>
      </c>
      <c r="H126" s="15">
        <f>SUM(H122:H125)</f>
        <v>0</v>
      </c>
      <c r="I126" s="27">
        <f t="shared" si="3"/>
        <v>0</v>
      </c>
      <c r="J126" s="12"/>
    </row>
    <row r="127" spans="1:10" s="10" customFormat="1" ht="49.5" customHeight="1">
      <c r="A127" s="9"/>
      <c r="B127" s="39"/>
      <c r="C127" s="14" t="s">
        <v>63</v>
      </c>
      <c r="D127" s="14" t="s">
        <v>10</v>
      </c>
      <c r="E127" s="15">
        <v>0</v>
      </c>
      <c r="F127" s="15">
        <v>0</v>
      </c>
      <c r="G127" s="27">
        <v>1</v>
      </c>
      <c r="H127" s="15">
        <v>0</v>
      </c>
      <c r="I127" s="27">
        <v>1</v>
      </c>
      <c r="J127" s="9"/>
    </row>
    <row r="128" spans="1:10" s="10" customFormat="1" ht="18.75" customHeight="1">
      <c r="A128" s="9"/>
      <c r="B128" s="39"/>
      <c r="C128" s="14" t="s">
        <v>14</v>
      </c>
      <c r="D128" s="17"/>
      <c r="E128" s="15">
        <f>SUM(E127)</f>
        <v>0</v>
      </c>
      <c r="F128" s="15">
        <f>SUM(F127)</f>
        <v>0</v>
      </c>
      <c r="G128" s="27">
        <v>1</v>
      </c>
      <c r="H128" s="15">
        <f>SUM(H127)</f>
        <v>0</v>
      </c>
      <c r="I128" s="27">
        <v>1</v>
      </c>
      <c r="J128" s="12"/>
    </row>
    <row r="129" spans="1:10" s="10" customFormat="1" ht="26.25" customHeight="1">
      <c r="A129" s="9"/>
      <c r="B129" s="39"/>
      <c r="C129" s="39" t="s">
        <v>64</v>
      </c>
      <c r="D129" s="14" t="s">
        <v>9</v>
      </c>
      <c r="E129" s="15">
        <v>8983</v>
      </c>
      <c r="F129" s="15">
        <v>0</v>
      </c>
      <c r="G129" s="27">
        <f t="shared" si="2"/>
        <v>0</v>
      </c>
      <c r="H129" s="15">
        <v>0</v>
      </c>
      <c r="I129" s="27">
        <f t="shared" si="3"/>
        <v>0</v>
      </c>
      <c r="J129" s="9"/>
    </row>
    <row r="130" spans="1:10" s="10" customFormat="1" ht="36" customHeight="1">
      <c r="A130" s="9"/>
      <c r="B130" s="39"/>
      <c r="C130" s="39"/>
      <c r="D130" s="14" t="s">
        <v>10</v>
      </c>
      <c r="E130" s="15">
        <v>500</v>
      </c>
      <c r="F130" s="15">
        <v>0</v>
      </c>
      <c r="G130" s="27">
        <f t="shared" si="2"/>
        <v>0</v>
      </c>
      <c r="H130" s="15">
        <v>0</v>
      </c>
      <c r="I130" s="27">
        <f t="shared" si="3"/>
        <v>0</v>
      </c>
      <c r="J130" s="9"/>
    </row>
    <row r="131" spans="1:10" s="10" customFormat="1" ht="17.25" customHeight="1">
      <c r="A131" s="9"/>
      <c r="B131" s="39"/>
      <c r="C131" s="14" t="s">
        <v>14</v>
      </c>
      <c r="D131" s="17"/>
      <c r="E131" s="15">
        <v>9483</v>
      </c>
      <c r="F131" s="15">
        <f>SUM(F129:F130)</f>
        <v>0</v>
      </c>
      <c r="G131" s="27">
        <f t="shared" si="2"/>
        <v>0</v>
      </c>
      <c r="H131" s="15">
        <f>SUM(H129:H130)</f>
        <v>0</v>
      </c>
      <c r="I131" s="27">
        <f t="shared" si="3"/>
        <v>0</v>
      </c>
      <c r="J131" s="12"/>
    </row>
    <row r="132" spans="1:10" s="10" customFormat="1" ht="48.75" customHeight="1">
      <c r="A132" s="9"/>
      <c r="B132" s="39"/>
      <c r="C132" s="14" t="s">
        <v>65</v>
      </c>
      <c r="D132" s="14" t="s">
        <v>11</v>
      </c>
      <c r="E132" s="15">
        <v>109728</v>
      </c>
      <c r="F132" s="15">
        <v>0</v>
      </c>
      <c r="G132" s="27">
        <f t="shared" ref="G132:G186" si="4">F132/E132</f>
        <v>0</v>
      </c>
      <c r="H132" s="15">
        <v>0</v>
      </c>
      <c r="I132" s="27">
        <f t="shared" ref="I132:I186" si="5">H132/E132</f>
        <v>0</v>
      </c>
      <c r="J132" s="9"/>
    </row>
    <row r="133" spans="1:10" s="10" customFormat="1" ht="18.75" customHeight="1">
      <c r="A133" s="9"/>
      <c r="B133" s="39"/>
      <c r="C133" s="14" t="s">
        <v>14</v>
      </c>
      <c r="D133" s="17"/>
      <c r="E133" s="15">
        <v>109728</v>
      </c>
      <c r="F133" s="15">
        <f>SUM(F132)</f>
        <v>0</v>
      </c>
      <c r="G133" s="27">
        <f t="shared" si="4"/>
        <v>0</v>
      </c>
      <c r="H133" s="15">
        <f>SUM(H132)</f>
        <v>0</v>
      </c>
      <c r="I133" s="27">
        <f t="shared" si="5"/>
        <v>0</v>
      </c>
      <c r="J133" s="12"/>
    </row>
    <row r="134" spans="1:10" s="10" customFormat="1" ht="39" customHeight="1">
      <c r="A134" s="9"/>
      <c r="B134" s="39"/>
      <c r="C134" s="14" t="s">
        <v>66</v>
      </c>
      <c r="D134" s="14" t="s">
        <v>11</v>
      </c>
      <c r="E134" s="15">
        <v>2020696</v>
      </c>
      <c r="F134" s="15">
        <v>495174</v>
      </c>
      <c r="G134" s="27">
        <f t="shared" si="4"/>
        <v>0.2450512100781117</v>
      </c>
      <c r="H134" s="15">
        <v>495174</v>
      </c>
      <c r="I134" s="27">
        <f t="shared" si="5"/>
        <v>0.2450512100781117</v>
      </c>
      <c r="J134" s="9"/>
    </row>
    <row r="135" spans="1:10" s="10" customFormat="1" ht="18.75" customHeight="1">
      <c r="A135" s="9"/>
      <c r="B135" s="39"/>
      <c r="C135" s="14" t="s">
        <v>14</v>
      </c>
      <c r="D135" s="17"/>
      <c r="E135" s="15">
        <f>SUM(E134)</f>
        <v>2020696</v>
      </c>
      <c r="F135" s="15">
        <f>SUM(F134)</f>
        <v>495174</v>
      </c>
      <c r="G135" s="27">
        <f t="shared" si="4"/>
        <v>0.2450512100781117</v>
      </c>
      <c r="H135" s="15">
        <f>SUM(H134)</f>
        <v>495174</v>
      </c>
      <c r="I135" s="27">
        <f t="shared" si="5"/>
        <v>0.2450512100781117</v>
      </c>
      <c r="J135" s="12"/>
    </row>
    <row r="136" spans="1:10" s="10" customFormat="1" ht="27.75" customHeight="1">
      <c r="A136" s="9"/>
      <c r="B136" s="39"/>
      <c r="C136" s="39" t="s">
        <v>67</v>
      </c>
      <c r="D136" s="14" t="s">
        <v>9</v>
      </c>
      <c r="E136" s="15">
        <v>218</v>
      </c>
      <c r="F136" s="15">
        <v>0</v>
      </c>
      <c r="G136" s="27">
        <f t="shared" si="4"/>
        <v>0</v>
      </c>
      <c r="H136" s="15">
        <v>0</v>
      </c>
      <c r="I136" s="27">
        <f t="shared" si="5"/>
        <v>0</v>
      </c>
      <c r="J136" s="9"/>
    </row>
    <row r="137" spans="1:10" s="10" customFormat="1" ht="36.75" customHeight="1">
      <c r="A137" s="9"/>
      <c r="B137" s="39"/>
      <c r="C137" s="39"/>
      <c r="D137" s="14" t="s">
        <v>10</v>
      </c>
      <c r="E137" s="15">
        <v>2.2999999999999998</v>
      </c>
      <c r="F137" s="15">
        <v>0</v>
      </c>
      <c r="G137" s="27">
        <f t="shared" si="4"/>
        <v>0</v>
      </c>
      <c r="H137" s="15">
        <v>0</v>
      </c>
      <c r="I137" s="27">
        <f t="shared" si="5"/>
        <v>0</v>
      </c>
      <c r="J137" s="9"/>
    </row>
    <row r="138" spans="1:10" s="10" customFormat="1" ht="18.75" customHeight="1">
      <c r="A138" s="9"/>
      <c r="B138" s="39"/>
      <c r="C138" s="14" t="s">
        <v>14</v>
      </c>
      <c r="D138" s="17"/>
      <c r="E138" s="15">
        <f>SUM(E136:E137)</f>
        <v>220.3</v>
      </c>
      <c r="F138" s="15">
        <f>SUM(F136:F137)</f>
        <v>0</v>
      </c>
      <c r="G138" s="27">
        <f t="shared" si="4"/>
        <v>0</v>
      </c>
      <c r="H138" s="15">
        <f>SUM(H136:H137)</f>
        <v>0</v>
      </c>
      <c r="I138" s="27">
        <f t="shared" si="5"/>
        <v>0</v>
      </c>
      <c r="J138" s="12"/>
    </row>
    <row r="139" spans="1:10" s="10" customFormat="1" ht="35.25" customHeight="1">
      <c r="A139" s="9"/>
      <c r="B139" s="39"/>
      <c r="C139" s="14" t="s">
        <v>68</v>
      </c>
      <c r="D139" s="14" t="s">
        <v>8</v>
      </c>
      <c r="E139" s="15">
        <v>0</v>
      </c>
      <c r="F139" s="15">
        <v>0</v>
      </c>
      <c r="G139" s="27">
        <v>1</v>
      </c>
      <c r="H139" s="15">
        <v>0</v>
      </c>
      <c r="I139" s="27">
        <v>1</v>
      </c>
      <c r="J139" s="9"/>
    </row>
    <row r="140" spans="1:10" s="10" customFormat="1" ht="18.75" customHeight="1">
      <c r="A140" s="9"/>
      <c r="B140" s="39"/>
      <c r="C140" s="14" t="s">
        <v>14</v>
      </c>
      <c r="D140" s="17"/>
      <c r="E140" s="15">
        <f>SUM(E139)</f>
        <v>0</v>
      </c>
      <c r="F140" s="15">
        <f>SUM(F139)</f>
        <v>0</v>
      </c>
      <c r="G140" s="27">
        <v>1</v>
      </c>
      <c r="H140" s="15">
        <f>SUM(H139)</f>
        <v>0</v>
      </c>
      <c r="I140" s="27">
        <v>1</v>
      </c>
      <c r="J140" s="12"/>
    </row>
    <row r="141" spans="1:10" s="10" customFormat="1" ht="26.25" customHeight="1">
      <c r="A141" s="9"/>
      <c r="B141" s="39"/>
      <c r="C141" s="39" t="s">
        <v>69</v>
      </c>
      <c r="D141" s="14" t="s">
        <v>9</v>
      </c>
      <c r="E141" s="15">
        <v>0</v>
      </c>
      <c r="F141" s="15">
        <v>0</v>
      </c>
      <c r="G141" s="27">
        <v>1</v>
      </c>
      <c r="H141" s="15">
        <v>0</v>
      </c>
      <c r="I141" s="27">
        <v>1</v>
      </c>
      <c r="J141" s="9"/>
    </row>
    <row r="142" spans="1:10" s="10" customFormat="1" ht="36" customHeight="1">
      <c r="A142" s="9"/>
      <c r="B142" s="39"/>
      <c r="C142" s="39"/>
      <c r="D142" s="14" t="s">
        <v>10</v>
      </c>
      <c r="E142" s="15">
        <v>0</v>
      </c>
      <c r="F142" s="15">
        <v>0</v>
      </c>
      <c r="G142" s="27">
        <v>1</v>
      </c>
      <c r="H142" s="15">
        <v>0</v>
      </c>
      <c r="I142" s="27">
        <v>1</v>
      </c>
      <c r="J142" s="9"/>
    </row>
    <row r="143" spans="1:10" s="10" customFormat="1" ht="18.75" customHeight="1">
      <c r="A143" s="9"/>
      <c r="B143" s="39"/>
      <c r="C143" s="14" t="s">
        <v>14</v>
      </c>
      <c r="D143" s="17"/>
      <c r="E143" s="15">
        <f>SUM(E141:E142)</f>
        <v>0</v>
      </c>
      <c r="F143" s="15">
        <f>SUM(F141:F142)</f>
        <v>0</v>
      </c>
      <c r="G143" s="27">
        <v>1</v>
      </c>
      <c r="H143" s="15">
        <f>SUM(H141:H142)</f>
        <v>0</v>
      </c>
      <c r="I143" s="27">
        <v>1</v>
      </c>
      <c r="J143" s="12"/>
    </row>
    <row r="144" spans="1:10" s="10" customFormat="1" ht="36" customHeight="1">
      <c r="A144" s="9"/>
      <c r="B144" s="39"/>
      <c r="C144" s="14" t="s">
        <v>70</v>
      </c>
      <c r="D144" s="14" t="s">
        <v>10</v>
      </c>
      <c r="E144" s="15">
        <v>22504</v>
      </c>
      <c r="F144" s="15">
        <v>4117.75</v>
      </c>
      <c r="G144" s="27">
        <f t="shared" si="4"/>
        <v>0.1829785815854959</v>
      </c>
      <c r="H144" s="15">
        <v>4117.75</v>
      </c>
      <c r="I144" s="27">
        <f t="shared" si="5"/>
        <v>0.1829785815854959</v>
      </c>
      <c r="J144" s="9"/>
    </row>
    <row r="145" spans="1:10" s="10" customFormat="1" ht="18.75" customHeight="1">
      <c r="A145" s="9"/>
      <c r="B145" s="39"/>
      <c r="C145" s="14" t="s">
        <v>14</v>
      </c>
      <c r="D145" s="17"/>
      <c r="E145" s="15">
        <f>SUM(E144)</f>
        <v>22504</v>
      </c>
      <c r="F145" s="15">
        <f>SUM(F144)</f>
        <v>4117.75</v>
      </c>
      <c r="G145" s="27">
        <f t="shared" si="4"/>
        <v>0.1829785815854959</v>
      </c>
      <c r="H145" s="15">
        <f>SUM(H144)</f>
        <v>4117.75</v>
      </c>
      <c r="I145" s="27">
        <f t="shared" si="5"/>
        <v>0.1829785815854959</v>
      </c>
      <c r="J145" s="12"/>
    </row>
    <row r="146" spans="1:10" s="10" customFormat="1" ht="26.25" customHeight="1">
      <c r="A146" s="9"/>
      <c r="B146" s="40">
        <v>14</v>
      </c>
      <c r="C146" s="40" t="s">
        <v>43</v>
      </c>
      <c r="D146" s="32" t="s">
        <v>9</v>
      </c>
      <c r="E146" s="33">
        <f>E153+E161</f>
        <v>131348.79999999999</v>
      </c>
      <c r="F146" s="33">
        <f>F153+F161</f>
        <v>17201.82</v>
      </c>
      <c r="G146" s="20">
        <f t="shared" si="4"/>
        <v>0.13096290183085038</v>
      </c>
      <c r="H146" s="33">
        <f>H153+H161</f>
        <v>17201.82</v>
      </c>
      <c r="I146" s="20">
        <f t="shared" si="5"/>
        <v>0.13096290183085038</v>
      </c>
      <c r="J146" s="9"/>
    </row>
    <row r="147" spans="1:10" s="10" customFormat="1" ht="38.25" customHeight="1">
      <c r="A147" s="9"/>
      <c r="B147" s="40"/>
      <c r="C147" s="40"/>
      <c r="D147" s="32" t="s">
        <v>10</v>
      </c>
      <c r="E147" s="33">
        <f>E150+E154+E156+E162</f>
        <v>89664.6</v>
      </c>
      <c r="F147" s="33">
        <f>F150+F154+F156+F162</f>
        <v>18275.650000000001</v>
      </c>
      <c r="G147" s="20">
        <f t="shared" si="4"/>
        <v>0.2038223557568985</v>
      </c>
      <c r="H147" s="33">
        <f>H150+H154+H156+H162</f>
        <v>18275.650000000001</v>
      </c>
      <c r="I147" s="20">
        <f t="shared" si="5"/>
        <v>0.2038223557568985</v>
      </c>
      <c r="J147" s="9"/>
    </row>
    <row r="148" spans="1:10" s="10" customFormat="1" ht="18.75" customHeight="1">
      <c r="A148" s="9"/>
      <c r="B148" s="40"/>
      <c r="C148" s="40"/>
      <c r="D148" s="32" t="s">
        <v>11</v>
      </c>
      <c r="E148" s="33">
        <f>E151+E157+E159</f>
        <v>299263.83999999997</v>
      </c>
      <c r="F148" s="33">
        <f>F151+F157+F159</f>
        <v>31609.49</v>
      </c>
      <c r="G148" s="20">
        <f t="shared" si="4"/>
        <v>0.10562415425799523</v>
      </c>
      <c r="H148" s="33">
        <f>H151+H157+H159</f>
        <v>31609.49</v>
      </c>
      <c r="I148" s="20">
        <f t="shared" si="5"/>
        <v>0.10562415425799523</v>
      </c>
      <c r="J148" s="9"/>
    </row>
    <row r="149" spans="1:10" s="10" customFormat="1" ht="18.75" customHeight="1">
      <c r="A149" s="9"/>
      <c r="B149" s="40"/>
      <c r="C149" s="32" t="s">
        <v>12</v>
      </c>
      <c r="D149" s="34"/>
      <c r="E149" s="33">
        <f>SUM(E146:E148)</f>
        <v>520277.24</v>
      </c>
      <c r="F149" s="33">
        <f>SUM(F146:F148)</f>
        <v>67086.960000000006</v>
      </c>
      <c r="G149" s="20">
        <f t="shared" si="4"/>
        <v>0.12894463728607464</v>
      </c>
      <c r="H149" s="33">
        <f>SUM(H146:H148)</f>
        <v>67086.960000000006</v>
      </c>
      <c r="I149" s="20">
        <f t="shared" si="5"/>
        <v>0.12894463728607464</v>
      </c>
      <c r="J149" s="12"/>
    </row>
    <row r="150" spans="1:10" s="10" customFormat="1" ht="38.25" customHeight="1">
      <c r="A150" s="9"/>
      <c r="B150" s="39"/>
      <c r="C150" s="39" t="s">
        <v>71</v>
      </c>
      <c r="D150" s="14" t="s">
        <v>10</v>
      </c>
      <c r="E150" s="15">
        <v>3000</v>
      </c>
      <c r="F150" s="15">
        <v>0</v>
      </c>
      <c r="G150" s="27">
        <f t="shared" si="4"/>
        <v>0</v>
      </c>
      <c r="H150" s="15">
        <v>0</v>
      </c>
      <c r="I150" s="27">
        <f t="shared" si="5"/>
        <v>0</v>
      </c>
      <c r="J150" s="9"/>
    </row>
    <row r="151" spans="1:10" s="16" customFormat="1" ht="18" customHeight="1">
      <c r="A151" s="13"/>
      <c r="B151" s="39"/>
      <c r="C151" s="39"/>
      <c r="D151" s="14" t="s">
        <v>11</v>
      </c>
      <c r="E151" s="15">
        <v>10151</v>
      </c>
      <c r="F151" s="15">
        <v>30281.45</v>
      </c>
      <c r="G151" s="27">
        <f t="shared" si="4"/>
        <v>2.9831001871736778</v>
      </c>
      <c r="H151" s="15">
        <v>30281.45</v>
      </c>
      <c r="I151" s="27">
        <f t="shared" si="5"/>
        <v>2.9831001871736778</v>
      </c>
      <c r="J151" s="13"/>
    </row>
    <row r="152" spans="1:10" s="10" customFormat="1" ht="18.75" customHeight="1">
      <c r="A152" s="9"/>
      <c r="B152" s="39"/>
      <c r="C152" s="14" t="s">
        <v>14</v>
      </c>
      <c r="D152" s="17"/>
      <c r="E152" s="15">
        <f>SUM(E150:E151)</f>
        <v>13151</v>
      </c>
      <c r="F152" s="15">
        <f>SUM(F150:F151)</f>
        <v>30281.45</v>
      </c>
      <c r="G152" s="27">
        <f t="shared" si="4"/>
        <v>2.3025967607026083</v>
      </c>
      <c r="H152" s="15">
        <f>SUM(H150:H151)</f>
        <v>30281.45</v>
      </c>
      <c r="I152" s="27">
        <f t="shared" si="5"/>
        <v>2.3025967607026083</v>
      </c>
      <c r="J152" s="12"/>
    </row>
    <row r="153" spans="1:10" s="10" customFormat="1" ht="24.75" customHeight="1">
      <c r="A153" s="9"/>
      <c r="B153" s="39"/>
      <c r="C153" s="39" t="s">
        <v>72</v>
      </c>
      <c r="D153" s="14" t="s">
        <v>9</v>
      </c>
      <c r="E153" s="15">
        <v>61854.5</v>
      </c>
      <c r="F153" s="15">
        <v>0</v>
      </c>
      <c r="G153" s="27">
        <f t="shared" si="4"/>
        <v>0</v>
      </c>
      <c r="H153" s="15">
        <v>0</v>
      </c>
      <c r="I153" s="27">
        <f t="shared" si="5"/>
        <v>0</v>
      </c>
      <c r="J153" s="9"/>
    </row>
    <row r="154" spans="1:10" s="10" customFormat="1" ht="36.75" customHeight="1">
      <c r="A154" s="9"/>
      <c r="B154" s="39"/>
      <c r="C154" s="39"/>
      <c r="D154" s="14" t="s">
        <v>10</v>
      </c>
      <c r="E154" s="15">
        <v>6872.7</v>
      </c>
      <c r="F154" s="15">
        <v>0</v>
      </c>
      <c r="G154" s="27">
        <f t="shared" si="4"/>
        <v>0</v>
      </c>
      <c r="H154" s="15">
        <v>0</v>
      </c>
      <c r="I154" s="27">
        <f t="shared" si="5"/>
        <v>0</v>
      </c>
      <c r="J154" s="9"/>
    </row>
    <row r="155" spans="1:10" s="10" customFormat="1" ht="17.25" customHeight="1">
      <c r="A155" s="9"/>
      <c r="B155" s="39"/>
      <c r="C155" s="14" t="s">
        <v>14</v>
      </c>
      <c r="D155" s="17"/>
      <c r="E155" s="15">
        <f>SUM(E153:E154)</f>
        <v>68727.199999999997</v>
      </c>
      <c r="F155" s="15">
        <f>SUM(F153:F154)</f>
        <v>0</v>
      </c>
      <c r="G155" s="27">
        <f t="shared" si="4"/>
        <v>0</v>
      </c>
      <c r="H155" s="15">
        <f>SUM(H153:H154)</f>
        <v>0</v>
      </c>
      <c r="I155" s="27">
        <f t="shared" si="5"/>
        <v>0</v>
      </c>
      <c r="J155" s="12"/>
    </row>
    <row r="156" spans="1:10" s="10" customFormat="1" ht="37.5" customHeight="1">
      <c r="A156" s="9"/>
      <c r="B156" s="39"/>
      <c r="C156" s="39" t="s">
        <v>73</v>
      </c>
      <c r="D156" s="14" t="s">
        <v>10</v>
      </c>
      <c r="E156" s="15">
        <v>3097.6</v>
      </c>
      <c r="F156" s="15">
        <v>0</v>
      </c>
      <c r="G156" s="27">
        <f t="shared" si="4"/>
        <v>0</v>
      </c>
      <c r="H156" s="15">
        <v>0</v>
      </c>
      <c r="I156" s="27">
        <f t="shared" si="5"/>
        <v>0</v>
      </c>
      <c r="J156" s="9"/>
    </row>
    <row r="157" spans="1:10" s="10" customFormat="1" ht="18.75" customHeight="1">
      <c r="A157" s="9"/>
      <c r="B157" s="39"/>
      <c r="C157" s="39"/>
      <c r="D157" s="14" t="s">
        <v>11</v>
      </c>
      <c r="E157" s="15">
        <v>275586.33999999997</v>
      </c>
      <c r="F157" s="15">
        <v>1328.04</v>
      </c>
      <c r="G157" s="27">
        <f t="shared" si="4"/>
        <v>4.8189616364874982E-3</v>
      </c>
      <c r="H157" s="15">
        <v>1328.04</v>
      </c>
      <c r="I157" s="27">
        <f t="shared" si="5"/>
        <v>4.8189616364874982E-3</v>
      </c>
      <c r="J157" s="9"/>
    </row>
    <row r="158" spans="1:10" s="10" customFormat="1" ht="18" customHeight="1">
      <c r="A158" s="9"/>
      <c r="B158" s="39"/>
      <c r="C158" s="14" t="s">
        <v>14</v>
      </c>
      <c r="D158" s="17"/>
      <c r="E158" s="15">
        <f>SUM(E156:E157)</f>
        <v>278683.93999999994</v>
      </c>
      <c r="F158" s="15">
        <f>SUM(F156:F157)</f>
        <v>1328.04</v>
      </c>
      <c r="G158" s="27">
        <f t="shared" si="4"/>
        <v>4.765398393606751E-3</v>
      </c>
      <c r="H158" s="15">
        <f>SUM(H156:H157)</f>
        <v>1328.04</v>
      </c>
      <c r="I158" s="27">
        <f t="shared" si="5"/>
        <v>4.765398393606751E-3</v>
      </c>
      <c r="J158" s="12"/>
    </row>
    <row r="159" spans="1:10" s="10" customFormat="1" ht="36.75" customHeight="1">
      <c r="A159" s="9"/>
      <c r="B159" s="39"/>
      <c r="C159" s="14" t="s">
        <v>74</v>
      </c>
      <c r="D159" s="14" t="s">
        <v>11</v>
      </c>
      <c r="E159" s="15">
        <v>13526.5</v>
      </c>
      <c r="F159" s="15">
        <v>0</v>
      </c>
      <c r="G159" s="27">
        <f t="shared" si="4"/>
        <v>0</v>
      </c>
      <c r="H159" s="15">
        <v>0</v>
      </c>
      <c r="I159" s="27">
        <f t="shared" si="5"/>
        <v>0</v>
      </c>
      <c r="J159" s="9"/>
    </row>
    <row r="160" spans="1:10" s="10" customFormat="1" ht="18.75" customHeight="1">
      <c r="A160" s="9"/>
      <c r="B160" s="39"/>
      <c r="C160" s="14" t="s">
        <v>14</v>
      </c>
      <c r="D160" s="17"/>
      <c r="E160" s="15">
        <f>SUM(E159)</f>
        <v>13526.5</v>
      </c>
      <c r="F160" s="15">
        <f>SUM(F159)</f>
        <v>0</v>
      </c>
      <c r="G160" s="27">
        <f t="shared" si="4"/>
        <v>0</v>
      </c>
      <c r="H160" s="15">
        <f>SUM(H159)</f>
        <v>0</v>
      </c>
      <c r="I160" s="27">
        <f t="shared" si="5"/>
        <v>0</v>
      </c>
      <c r="J160" s="12"/>
    </row>
    <row r="161" spans="1:10" s="10" customFormat="1" ht="24" customHeight="1">
      <c r="A161" s="9"/>
      <c r="B161" s="39"/>
      <c r="C161" s="39" t="s">
        <v>75</v>
      </c>
      <c r="D161" s="14" t="s">
        <v>9</v>
      </c>
      <c r="E161" s="15">
        <v>69494.3</v>
      </c>
      <c r="F161" s="15">
        <v>17201.82</v>
      </c>
      <c r="G161" s="27">
        <f t="shared" si="4"/>
        <v>0.24752850233760176</v>
      </c>
      <c r="H161" s="15">
        <v>17201.82</v>
      </c>
      <c r="I161" s="27">
        <f t="shared" si="5"/>
        <v>0.24752850233760176</v>
      </c>
      <c r="J161" s="9"/>
    </row>
    <row r="162" spans="1:10" s="10" customFormat="1" ht="37.5" customHeight="1">
      <c r="A162" s="9"/>
      <c r="B162" s="39"/>
      <c r="C162" s="39"/>
      <c r="D162" s="14" t="s">
        <v>10</v>
      </c>
      <c r="E162" s="15">
        <v>76694.3</v>
      </c>
      <c r="F162" s="15">
        <v>18275.650000000001</v>
      </c>
      <c r="G162" s="27">
        <f t="shared" si="4"/>
        <v>0.23829215469728521</v>
      </c>
      <c r="H162" s="15">
        <v>18275.650000000001</v>
      </c>
      <c r="I162" s="27">
        <f t="shared" si="5"/>
        <v>0.23829215469728521</v>
      </c>
      <c r="J162" s="9"/>
    </row>
    <row r="163" spans="1:10" s="10" customFormat="1" ht="18.75" customHeight="1">
      <c r="A163" s="9"/>
      <c r="B163" s="39"/>
      <c r="C163" s="14" t="s">
        <v>14</v>
      </c>
      <c r="D163" s="17"/>
      <c r="E163" s="15">
        <f>SUM(E161:E162)</f>
        <v>146188.6</v>
      </c>
      <c r="F163" s="15">
        <f>SUM(F161:F162)</f>
        <v>35477.47</v>
      </c>
      <c r="G163" s="27">
        <f t="shared" si="4"/>
        <v>0.24268287677698536</v>
      </c>
      <c r="H163" s="15">
        <f>SUM(H161:H162)</f>
        <v>35477.47</v>
      </c>
      <c r="I163" s="27">
        <f t="shared" si="5"/>
        <v>0.24268287677698536</v>
      </c>
      <c r="J163" s="12"/>
    </row>
    <row r="164" spans="1:10" s="10" customFormat="1" ht="82.5" customHeight="1">
      <c r="A164" s="9"/>
      <c r="B164" s="40">
        <v>15</v>
      </c>
      <c r="C164" s="32" t="s">
        <v>44</v>
      </c>
      <c r="D164" s="32" t="s">
        <v>10</v>
      </c>
      <c r="E164" s="33">
        <f>E166+E168+E170</f>
        <v>128600</v>
      </c>
      <c r="F164" s="33">
        <f>F166+F168+F170</f>
        <v>25322.799999999999</v>
      </c>
      <c r="G164" s="20">
        <f t="shared" si="4"/>
        <v>0.19691135303265941</v>
      </c>
      <c r="H164" s="33">
        <f>H166+H168+H170</f>
        <v>25322.799999999999</v>
      </c>
      <c r="I164" s="20">
        <f t="shared" si="5"/>
        <v>0.19691135303265941</v>
      </c>
      <c r="J164" s="9"/>
    </row>
    <row r="165" spans="1:10" s="10" customFormat="1" ht="16.5" customHeight="1">
      <c r="A165" s="9"/>
      <c r="B165" s="40"/>
      <c r="C165" s="32" t="s">
        <v>12</v>
      </c>
      <c r="D165" s="34"/>
      <c r="E165" s="33">
        <v>128600</v>
      </c>
      <c r="F165" s="33">
        <v>25322.799999999999</v>
      </c>
      <c r="G165" s="20">
        <f t="shared" si="4"/>
        <v>0.19691135303265941</v>
      </c>
      <c r="H165" s="33">
        <v>25322.799999999999</v>
      </c>
      <c r="I165" s="20">
        <f t="shared" si="5"/>
        <v>0.19691135303265941</v>
      </c>
      <c r="J165" s="12"/>
    </row>
    <row r="166" spans="1:10" s="10" customFormat="1" ht="36.75" customHeight="1">
      <c r="A166" s="9"/>
      <c r="B166" s="39"/>
      <c r="C166" s="14" t="s">
        <v>76</v>
      </c>
      <c r="D166" s="14" t="s">
        <v>10</v>
      </c>
      <c r="E166" s="15">
        <v>80400</v>
      </c>
      <c r="F166" s="15">
        <v>25322.799999999999</v>
      </c>
      <c r="G166" s="27">
        <f t="shared" si="4"/>
        <v>0.31496019900497513</v>
      </c>
      <c r="H166" s="15">
        <v>25322.799999999999</v>
      </c>
      <c r="I166" s="27">
        <f t="shared" si="5"/>
        <v>0.31496019900497513</v>
      </c>
      <c r="J166" s="9"/>
    </row>
    <row r="167" spans="1:10" s="10" customFormat="1" ht="18.75" customHeight="1">
      <c r="A167" s="9"/>
      <c r="B167" s="39"/>
      <c r="C167" s="14" t="s">
        <v>14</v>
      </c>
      <c r="D167" s="17"/>
      <c r="E167" s="15">
        <f>SUM(E166)</f>
        <v>80400</v>
      </c>
      <c r="F167" s="15">
        <f>SUM(F166)</f>
        <v>25322.799999999999</v>
      </c>
      <c r="G167" s="27">
        <f t="shared" si="4"/>
        <v>0.31496019900497513</v>
      </c>
      <c r="H167" s="15">
        <f>SUM(H166)</f>
        <v>25322.799999999999</v>
      </c>
      <c r="I167" s="27">
        <f t="shared" si="5"/>
        <v>0.31496019900497513</v>
      </c>
      <c r="J167" s="12"/>
    </row>
    <row r="168" spans="1:10" s="10" customFormat="1" ht="39.75" customHeight="1">
      <c r="A168" s="9"/>
      <c r="B168" s="39"/>
      <c r="C168" s="14" t="s">
        <v>77</v>
      </c>
      <c r="D168" s="14" t="s">
        <v>10</v>
      </c>
      <c r="E168" s="15">
        <v>23200</v>
      </c>
      <c r="F168" s="15">
        <v>0</v>
      </c>
      <c r="G168" s="27">
        <f>F168/E168</f>
        <v>0</v>
      </c>
      <c r="H168" s="15">
        <v>0</v>
      </c>
      <c r="I168" s="27">
        <f>H168/E168</f>
        <v>0</v>
      </c>
      <c r="J168" s="9"/>
    </row>
    <row r="169" spans="1:10" s="10" customFormat="1" ht="18.75" customHeight="1">
      <c r="A169" s="9"/>
      <c r="B169" s="39"/>
      <c r="C169" s="14" t="s">
        <v>14</v>
      </c>
      <c r="D169" s="17"/>
      <c r="E169" s="15">
        <f>SUM(E168:E168)</f>
        <v>23200</v>
      </c>
      <c r="F169" s="15">
        <f>SUM(F168:F168)</f>
        <v>0</v>
      </c>
      <c r="G169" s="27">
        <f t="shared" si="4"/>
        <v>0</v>
      </c>
      <c r="H169" s="15">
        <f>SUM(H168:H168)</f>
        <v>0</v>
      </c>
      <c r="I169" s="27">
        <f t="shared" si="5"/>
        <v>0</v>
      </c>
      <c r="J169" s="12"/>
    </row>
    <row r="170" spans="1:10" s="10" customFormat="1" ht="38.25" customHeight="1">
      <c r="A170" s="9"/>
      <c r="B170" s="39"/>
      <c r="C170" s="14" t="s">
        <v>78</v>
      </c>
      <c r="D170" s="14" t="s">
        <v>10</v>
      </c>
      <c r="E170" s="15">
        <v>25000</v>
      </c>
      <c r="F170" s="15">
        <v>0</v>
      </c>
      <c r="G170" s="27">
        <f t="shared" si="4"/>
        <v>0</v>
      </c>
      <c r="H170" s="15">
        <v>0</v>
      </c>
      <c r="I170" s="27">
        <f t="shared" si="5"/>
        <v>0</v>
      </c>
      <c r="J170" s="9"/>
    </row>
    <row r="171" spans="1:10" s="10" customFormat="1" ht="18.75" customHeight="1">
      <c r="A171" s="9"/>
      <c r="B171" s="39"/>
      <c r="C171" s="14" t="s">
        <v>14</v>
      </c>
      <c r="D171" s="17"/>
      <c r="E171" s="15">
        <f>SUM(E170)</f>
        <v>25000</v>
      </c>
      <c r="F171" s="15">
        <f>SUM(F170)</f>
        <v>0</v>
      </c>
      <c r="G171" s="27">
        <f t="shared" si="4"/>
        <v>0</v>
      </c>
      <c r="H171" s="15">
        <f>SUM(H170)</f>
        <v>0</v>
      </c>
      <c r="I171" s="27">
        <f t="shared" si="5"/>
        <v>0</v>
      </c>
      <c r="J171" s="12"/>
    </row>
    <row r="172" spans="1:10" s="10" customFormat="1" ht="27.75" customHeight="1">
      <c r="A172" s="9"/>
      <c r="B172" s="40">
        <v>16</v>
      </c>
      <c r="C172" s="40" t="s">
        <v>45</v>
      </c>
      <c r="D172" s="32" t="s">
        <v>9</v>
      </c>
      <c r="E172" s="33">
        <f>E175</f>
        <v>13699</v>
      </c>
      <c r="F172" s="33">
        <f>F175</f>
        <v>0</v>
      </c>
      <c r="G172" s="20">
        <f t="shared" si="4"/>
        <v>0</v>
      </c>
      <c r="H172" s="33">
        <f>H175</f>
        <v>0</v>
      </c>
      <c r="I172" s="20">
        <f t="shared" si="5"/>
        <v>0</v>
      </c>
      <c r="J172" s="9"/>
    </row>
    <row r="173" spans="1:10" s="10" customFormat="1" ht="53.25" customHeight="1">
      <c r="A173" s="9"/>
      <c r="B173" s="40"/>
      <c r="C173" s="40"/>
      <c r="D173" s="32" t="s">
        <v>10</v>
      </c>
      <c r="E173" s="33">
        <f>E176+E178+E180</f>
        <v>354297.9</v>
      </c>
      <c r="F173" s="33">
        <f>F176+F178+F180</f>
        <v>12459.23</v>
      </c>
      <c r="G173" s="20">
        <f t="shared" si="4"/>
        <v>3.5165971912337043E-2</v>
      </c>
      <c r="H173" s="33">
        <f>H176+H178+H180</f>
        <v>12459.23</v>
      </c>
      <c r="I173" s="20">
        <f t="shared" si="5"/>
        <v>3.5165971912337043E-2</v>
      </c>
      <c r="J173" s="9"/>
    </row>
    <row r="174" spans="1:10" s="10" customFormat="1" ht="18.75" customHeight="1">
      <c r="A174" s="9"/>
      <c r="B174" s="40"/>
      <c r="C174" s="32" t="s">
        <v>12</v>
      </c>
      <c r="D174" s="34"/>
      <c r="E174" s="33">
        <f>SUM(E172:E173)</f>
        <v>367996.9</v>
      </c>
      <c r="F174" s="33">
        <f>SUM(F172:F173)</f>
        <v>12459.23</v>
      </c>
      <c r="G174" s="20">
        <f t="shared" si="4"/>
        <v>3.3856888468353941E-2</v>
      </c>
      <c r="H174" s="33">
        <f>SUM(H172:H173)</f>
        <v>12459.23</v>
      </c>
      <c r="I174" s="20">
        <f t="shared" si="5"/>
        <v>3.3856888468353941E-2</v>
      </c>
      <c r="J174" s="12"/>
    </row>
    <row r="175" spans="1:10" s="10" customFormat="1" ht="26.25" customHeight="1">
      <c r="A175" s="9"/>
      <c r="B175" s="39"/>
      <c r="C175" s="39" t="s">
        <v>79</v>
      </c>
      <c r="D175" s="14" t="s">
        <v>9</v>
      </c>
      <c r="E175" s="15">
        <v>13699</v>
      </c>
      <c r="F175" s="15"/>
      <c r="G175" s="27">
        <f t="shared" si="4"/>
        <v>0</v>
      </c>
      <c r="H175" s="15"/>
      <c r="I175" s="27">
        <f t="shared" si="5"/>
        <v>0</v>
      </c>
      <c r="J175" s="9"/>
    </row>
    <row r="176" spans="1:10" s="10" customFormat="1" ht="37.5" customHeight="1">
      <c r="A176" s="9"/>
      <c r="B176" s="39"/>
      <c r="C176" s="39"/>
      <c r="D176" s="14" t="s">
        <v>10</v>
      </c>
      <c r="E176" s="15">
        <v>261837.7</v>
      </c>
      <c r="F176" s="15">
        <v>2948.9900000000002</v>
      </c>
      <c r="G176" s="27">
        <f t="shared" si="4"/>
        <v>1.1262663856274327E-2</v>
      </c>
      <c r="H176" s="15">
        <v>2948.9900000000002</v>
      </c>
      <c r="I176" s="27">
        <f t="shared" si="5"/>
        <v>1.1262663856274327E-2</v>
      </c>
      <c r="J176" s="9"/>
    </row>
    <row r="177" spans="1:10" s="10" customFormat="1" ht="18.75" customHeight="1">
      <c r="A177" s="9"/>
      <c r="B177" s="39"/>
      <c r="C177" s="14" t="s">
        <v>14</v>
      </c>
      <c r="D177" s="17"/>
      <c r="E177" s="15">
        <f>SUM(E175:E176)</f>
        <v>275536.7</v>
      </c>
      <c r="F177" s="15">
        <f>SUM(F175:F176)</f>
        <v>2948.9900000000002</v>
      </c>
      <c r="G177" s="27">
        <f t="shared" si="4"/>
        <v>1.0702712197685463E-2</v>
      </c>
      <c r="H177" s="15">
        <f>SUM(H175:H176)</f>
        <v>2948.9900000000002</v>
      </c>
      <c r="I177" s="27">
        <f t="shared" si="5"/>
        <v>1.0702712197685463E-2</v>
      </c>
      <c r="J177" s="12"/>
    </row>
    <row r="178" spans="1:10" s="10" customFormat="1" ht="36.75" customHeight="1">
      <c r="A178" s="9"/>
      <c r="B178" s="39"/>
      <c r="C178" s="14" t="s">
        <v>80</v>
      </c>
      <c r="D178" s="14" t="s">
        <v>10</v>
      </c>
      <c r="E178" s="15">
        <v>69210.200000000012</v>
      </c>
      <c r="F178" s="15">
        <v>9510.24</v>
      </c>
      <c r="G178" s="27">
        <f t="shared" si="4"/>
        <v>0.13741095965623562</v>
      </c>
      <c r="H178" s="15">
        <v>9510.24</v>
      </c>
      <c r="I178" s="27">
        <f t="shared" si="5"/>
        <v>0.13741095965623562</v>
      </c>
      <c r="J178" s="9"/>
    </row>
    <row r="179" spans="1:10" s="10" customFormat="1" ht="15.75" customHeight="1">
      <c r="A179" s="9"/>
      <c r="B179" s="39"/>
      <c r="C179" s="14" t="s">
        <v>14</v>
      </c>
      <c r="D179" s="17"/>
      <c r="E179" s="15">
        <f>SUM(E178)</f>
        <v>69210.200000000012</v>
      </c>
      <c r="F179" s="15">
        <f>SUM(F178)</f>
        <v>9510.24</v>
      </c>
      <c r="G179" s="27">
        <f t="shared" si="4"/>
        <v>0.13741095965623562</v>
      </c>
      <c r="H179" s="15">
        <f>SUM(H178)</f>
        <v>9510.24</v>
      </c>
      <c r="I179" s="27">
        <f t="shared" si="5"/>
        <v>0.13741095965623562</v>
      </c>
      <c r="J179" s="12"/>
    </row>
    <row r="180" spans="1:10" s="10" customFormat="1" ht="45.75" customHeight="1">
      <c r="A180" s="9"/>
      <c r="B180" s="39"/>
      <c r="C180" s="14" t="s">
        <v>81</v>
      </c>
      <c r="D180" s="14" t="s">
        <v>10</v>
      </c>
      <c r="E180" s="15">
        <v>23250</v>
      </c>
      <c r="F180" s="15">
        <v>0</v>
      </c>
      <c r="G180" s="27">
        <f t="shared" si="4"/>
        <v>0</v>
      </c>
      <c r="H180" s="15">
        <v>0</v>
      </c>
      <c r="I180" s="27">
        <f t="shared" si="5"/>
        <v>0</v>
      </c>
      <c r="J180" s="9"/>
    </row>
    <row r="181" spans="1:10" s="10" customFormat="1" ht="18.75" customHeight="1">
      <c r="A181" s="9"/>
      <c r="B181" s="39"/>
      <c r="C181" s="14" t="s">
        <v>14</v>
      </c>
      <c r="D181" s="17"/>
      <c r="E181" s="15">
        <f>SUM(E180)</f>
        <v>23250</v>
      </c>
      <c r="F181" s="15">
        <f>SUM(F180)</f>
        <v>0</v>
      </c>
      <c r="G181" s="27">
        <f t="shared" si="4"/>
        <v>0</v>
      </c>
      <c r="H181" s="15">
        <f>SUM(H180)</f>
        <v>0</v>
      </c>
      <c r="I181" s="27">
        <f t="shared" si="5"/>
        <v>0</v>
      </c>
      <c r="J181" s="12"/>
    </row>
    <row r="182" spans="1:10" s="10" customFormat="1" ht="27" customHeight="1">
      <c r="A182" s="9"/>
      <c r="B182" s="49"/>
      <c r="C182" s="46" t="s">
        <v>31</v>
      </c>
      <c r="D182" s="36" t="s">
        <v>8</v>
      </c>
      <c r="E182" s="37">
        <f>E79+E117</f>
        <v>143593.69999999998</v>
      </c>
      <c r="F182" s="37">
        <f>F79+F117</f>
        <v>1987.02</v>
      </c>
      <c r="G182" s="38">
        <f t="shared" si="4"/>
        <v>1.3837793719362342E-2</v>
      </c>
      <c r="H182" s="37">
        <f>H79+H117</f>
        <v>1987.02</v>
      </c>
      <c r="I182" s="38">
        <f t="shared" si="5"/>
        <v>1.3837793719362342E-2</v>
      </c>
      <c r="J182" s="12"/>
    </row>
    <row r="183" spans="1:10" s="10" customFormat="1" ht="27.75" customHeight="1">
      <c r="A183" s="9"/>
      <c r="B183" s="50"/>
      <c r="C183" s="47"/>
      <c r="D183" s="36" t="s">
        <v>9</v>
      </c>
      <c r="E183" s="37">
        <f>E3+E41+E54+E80+E107+E118+E146+E172</f>
        <v>2691455.3299999996</v>
      </c>
      <c r="F183" s="37">
        <f>F3+F41+F54+F80+F107+F118+F146+F172</f>
        <v>454286.27999999997</v>
      </c>
      <c r="G183" s="38">
        <f t="shared" si="4"/>
        <v>0.16878834099022555</v>
      </c>
      <c r="H183" s="37">
        <f>H3+H41+H54+H80+H107+H118+H146+H172</f>
        <v>454286.27999999997</v>
      </c>
      <c r="I183" s="38">
        <f t="shared" si="5"/>
        <v>0.16878834099022555</v>
      </c>
      <c r="J183" s="12"/>
    </row>
    <row r="184" spans="1:10" s="10" customFormat="1" ht="41.25" customHeight="1">
      <c r="A184" s="9"/>
      <c r="B184" s="50"/>
      <c r="C184" s="47"/>
      <c r="D184" s="36" t="s">
        <v>10</v>
      </c>
      <c r="E184" s="37">
        <f>E4+E26+E28+E31+E42+E55+E57+E59+E61+E77+E81+E108+E119+E147+E164+E173</f>
        <v>2607354.33</v>
      </c>
      <c r="F184" s="37">
        <f>F4+F26+F28+F31+F42+F55+F57+F59+F61+F77+F81+F108+F119+F147+F164+F173</f>
        <v>415003.56599999999</v>
      </c>
      <c r="G184" s="38">
        <f t="shared" si="4"/>
        <v>0.15916653951670617</v>
      </c>
      <c r="H184" s="37">
        <f>H4+H26+H28+H31+H42+H55+H57+H59+H61+H77+H81+H108+H119+H147+H164+H173</f>
        <v>420934.60599999997</v>
      </c>
      <c r="I184" s="38">
        <f t="shared" si="5"/>
        <v>0.16144127445846609</v>
      </c>
      <c r="J184" s="12"/>
    </row>
    <row r="185" spans="1:10" s="10" customFormat="1" ht="15.75" customHeight="1">
      <c r="A185" s="9"/>
      <c r="B185" s="50"/>
      <c r="C185" s="47"/>
      <c r="D185" s="36" t="s">
        <v>11</v>
      </c>
      <c r="E185" s="37">
        <f>E29+E62+E82+E120+E148</f>
        <v>2530735.4399999995</v>
      </c>
      <c r="F185" s="37">
        <f>F29+F62+F82+F120+F148</f>
        <v>554880</v>
      </c>
      <c r="G185" s="38">
        <f t="shared" si="4"/>
        <v>0.21925642294715725</v>
      </c>
      <c r="H185" s="37">
        <f>H29+H62+H82+H120+H148</f>
        <v>554880</v>
      </c>
      <c r="I185" s="38">
        <f t="shared" si="5"/>
        <v>0.21925642294715725</v>
      </c>
      <c r="J185" s="12"/>
    </row>
    <row r="186" spans="1:10" s="10" customFormat="1" ht="18" customHeight="1">
      <c r="A186" s="9"/>
      <c r="B186" s="51"/>
      <c r="C186" s="48"/>
      <c r="D186" s="36" t="s">
        <v>46</v>
      </c>
      <c r="E186" s="37">
        <f>SUM(E182:E185)</f>
        <v>7973138.7999999989</v>
      </c>
      <c r="F186" s="37">
        <f>SUM(F182:F185)</f>
        <v>1426156.8659999999</v>
      </c>
      <c r="G186" s="38">
        <f t="shared" si="4"/>
        <v>0.17887019174932714</v>
      </c>
      <c r="H186" s="37">
        <f>SUM(H182:H185)</f>
        <v>1432087.906</v>
      </c>
      <c r="I186" s="38">
        <f t="shared" si="5"/>
        <v>0.1796140694302224</v>
      </c>
      <c r="J186" s="12"/>
    </row>
    <row r="187" spans="1:10" s="10" customFormat="1" ht="21" customHeight="1">
      <c r="E187" s="35"/>
      <c r="F187" s="35"/>
      <c r="G187" s="35"/>
      <c r="H187" s="35"/>
      <c r="I187" s="35"/>
    </row>
    <row r="188" spans="1:10" s="10" customFormat="1" ht="14.45" customHeight="1"/>
    <row r="189" spans="1:10" s="10" customFormat="1" ht="14.45" customHeight="1"/>
    <row r="190" spans="1:10" s="10" customFormat="1" ht="14.45" customHeight="1"/>
    <row r="191" spans="1:10" s="10" customFormat="1" ht="14.45" customHeight="1"/>
    <row r="192" spans="1:10" s="10" customFormat="1" ht="14.45" customHeight="1"/>
    <row r="193" s="10" customFormat="1" ht="14.45" customHeight="1"/>
    <row r="194" s="10" customFormat="1" ht="14.45" customHeight="1"/>
    <row r="195" s="10" customFormat="1" ht="14.45" customHeight="1"/>
    <row r="196" s="10" customFormat="1" ht="14.45" customHeight="1"/>
    <row r="197" s="10" customFormat="1" ht="14.45" customHeight="1"/>
    <row r="198" s="10" customFormat="1" ht="14.45" customHeight="1"/>
    <row r="199" s="10" customFormat="1" ht="14.45" customHeight="1"/>
    <row r="200" s="10" customFormat="1" ht="14.45" customHeight="1"/>
    <row r="201" s="10" customFormat="1" ht="14.45" customHeight="1"/>
    <row r="202" s="10" customFormat="1" ht="14.45" customHeight="1"/>
    <row r="203" s="10" customFormat="1" ht="14.45" customHeight="1"/>
    <row r="204" s="10" customFormat="1" ht="14.45" customHeight="1"/>
    <row r="205" s="10" customFormat="1" ht="14.45" customHeight="1"/>
    <row r="206" s="10" customFormat="1" ht="14.45" customHeight="1"/>
    <row r="207" s="10" customFormat="1" ht="14.45" customHeight="1"/>
    <row r="208" s="10" customFormat="1" ht="14.45" customHeight="1"/>
    <row r="209" s="10" customFormat="1" ht="14.45" customHeight="1"/>
    <row r="210" s="10" customFormat="1" ht="14.45" customHeight="1"/>
    <row r="211" s="10" customFormat="1" ht="14.45" customHeight="1"/>
    <row r="212" s="10" customFormat="1" ht="14.45" customHeight="1"/>
    <row r="213" s="10" customFormat="1" ht="14.45" customHeight="1"/>
    <row r="214" s="10" customFormat="1" ht="14.45" customHeight="1"/>
    <row r="215" s="10" customFormat="1" ht="14.45" customHeight="1"/>
    <row r="216" s="10" customFormat="1" ht="14.45" customHeight="1"/>
    <row r="217" s="10" customFormat="1" ht="14.45" customHeight="1"/>
    <row r="218" s="10" customFormat="1" ht="14.45" customHeight="1"/>
  </sheetData>
  <mergeCells count="106">
    <mergeCell ref="C182:C186"/>
    <mergeCell ref="B182:B186"/>
    <mergeCell ref="B12:B13"/>
    <mergeCell ref="B14:B16"/>
    <mergeCell ref="C14:C15"/>
    <mergeCell ref="B17:B18"/>
    <mergeCell ref="B26:B27"/>
    <mergeCell ref="B28:B30"/>
    <mergeCell ref="C28:C29"/>
    <mergeCell ref="B1:I1"/>
    <mergeCell ref="B3:B5"/>
    <mergeCell ref="C3:C4"/>
    <mergeCell ref="B6:B8"/>
    <mergeCell ref="C6:C7"/>
    <mergeCell ref="B9:B11"/>
    <mergeCell ref="C9:C10"/>
    <mergeCell ref="B19:B20"/>
    <mergeCell ref="B21:B23"/>
    <mergeCell ref="C21:C22"/>
    <mergeCell ref="B24:B25"/>
    <mergeCell ref="C47:C48"/>
    <mergeCell ref="B35:B36"/>
    <mergeCell ref="B37:B38"/>
    <mergeCell ref="B39:B40"/>
    <mergeCell ref="B31:B32"/>
    <mergeCell ref="B33:B34"/>
    <mergeCell ref="B57:B58"/>
    <mergeCell ref="B50:B51"/>
    <mergeCell ref="B52:B53"/>
    <mergeCell ref="B54:B56"/>
    <mergeCell ref="C54:C55"/>
    <mergeCell ref="B41:B43"/>
    <mergeCell ref="C41:C42"/>
    <mergeCell ref="B44:B46"/>
    <mergeCell ref="C44:C45"/>
    <mergeCell ref="B47:B49"/>
    <mergeCell ref="B64:B66"/>
    <mergeCell ref="C64:C65"/>
    <mergeCell ref="B67:B68"/>
    <mergeCell ref="B69:B71"/>
    <mergeCell ref="C69:C70"/>
    <mergeCell ref="B59:B60"/>
    <mergeCell ref="B61:B63"/>
    <mergeCell ref="C61:C62"/>
    <mergeCell ref="B72:B74"/>
    <mergeCell ref="C72:C73"/>
    <mergeCell ref="B75:B76"/>
    <mergeCell ref="B77:B78"/>
    <mergeCell ref="B79:B83"/>
    <mergeCell ref="C79:C82"/>
    <mergeCell ref="B84:B86"/>
    <mergeCell ref="C84:C85"/>
    <mergeCell ref="B87:B90"/>
    <mergeCell ref="C87:C89"/>
    <mergeCell ref="B91:B93"/>
    <mergeCell ref="C91:C92"/>
    <mergeCell ref="B94:B96"/>
    <mergeCell ref="C94:C95"/>
    <mergeCell ref="B97:B99"/>
    <mergeCell ref="C97:C98"/>
    <mergeCell ref="B100:B102"/>
    <mergeCell ref="C100:C101"/>
    <mergeCell ref="B103:B106"/>
    <mergeCell ref="C103:C105"/>
    <mergeCell ref="B107:B109"/>
    <mergeCell ref="C107:C108"/>
    <mergeCell ref="B110:B111"/>
    <mergeCell ref="B112:B113"/>
    <mergeCell ref="B114:B116"/>
    <mergeCell ref="C114:C115"/>
    <mergeCell ref="B117:B121"/>
    <mergeCell ref="C117:C120"/>
    <mergeCell ref="B122:B126"/>
    <mergeCell ref="C122:C125"/>
    <mergeCell ref="B127:B128"/>
    <mergeCell ref="B129:B131"/>
    <mergeCell ref="C129:C130"/>
    <mergeCell ref="B132:B133"/>
    <mergeCell ref="B134:B135"/>
    <mergeCell ref="B136:B138"/>
    <mergeCell ref="C136:C137"/>
    <mergeCell ref="B139:B140"/>
    <mergeCell ref="B141:B143"/>
    <mergeCell ref="C141:C142"/>
    <mergeCell ref="B144:B145"/>
    <mergeCell ref="B146:B149"/>
    <mergeCell ref="C146:C148"/>
    <mergeCell ref="B150:B152"/>
    <mergeCell ref="C150:C151"/>
    <mergeCell ref="B153:B155"/>
    <mergeCell ref="C153:C154"/>
    <mergeCell ref="B156:B158"/>
    <mergeCell ref="C156:C157"/>
    <mergeCell ref="B159:B160"/>
    <mergeCell ref="B161:B163"/>
    <mergeCell ref="C161:C162"/>
    <mergeCell ref="B164:B165"/>
    <mergeCell ref="B166:B167"/>
    <mergeCell ref="B168:B169"/>
    <mergeCell ref="B170:B171"/>
    <mergeCell ref="B180:B181"/>
    <mergeCell ref="B172:B174"/>
    <mergeCell ref="C172:C173"/>
    <mergeCell ref="B175:B177"/>
    <mergeCell ref="C175:C176"/>
    <mergeCell ref="B178:B179"/>
  </mergeCells>
  <pageMargins left="0.39370078740157483" right="0.19685039370078741" top="0.39370078740157483" bottom="0.39370078740157483" header="0.39370078740157483" footer="0.39370078740157483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2018-04-25T13:28:11Z</cp:lastPrinted>
  <dcterms:created xsi:type="dcterms:W3CDTF">2018-04-25T12:15:47Z</dcterms:created>
  <dcterms:modified xsi:type="dcterms:W3CDTF">2026-04-16T06:09:05Z</dcterms:modified>
</cp:coreProperties>
</file>